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35" windowHeight="17670"/>
  </bookViews>
  <sheets>
    <sheet name="Rank" sheetId="1" r:id="rId1"/>
    <sheet name="DB" sheetId="2" r:id="rId2"/>
  </sheets>
  <definedNames>
    <definedName name="공속합">Rank!$N$7</definedName>
    <definedName name="극피">Rank!$AD$7</definedName>
    <definedName name="극확">Rank!$V$7</definedName>
    <definedName name="주스탯">Rank!$F$7</definedName>
  </definedNames>
  <calcPr calcId="124519"/>
</workbook>
</file>

<file path=xl/calcChain.xml><?xml version="1.0" encoding="utf-8"?>
<calcChain xmlns="http://schemas.openxmlformats.org/spreadsheetml/2006/main">
  <c r="AN15" i="1"/>
  <c r="AN17"/>
  <c r="AN19"/>
  <c r="AN21"/>
  <c r="AN23"/>
  <c r="AN25"/>
  <c r="AN27"/>
  <c r="AN29"/>
  <c r="AN31"/>
  <c r="AN33"/>
  <c r="AN35"/>
  <c r="AN37"/>
  <c r="AN39"/>
  <c r="AN41"/>
  <c r="AN43"/>
  <c r="AN45"/>
  <c r="AN47"/>
  <c r="AN49"/>
  <c r="AN51"/>
  <c r="AN13"/>
  <c r="D2" i="2"/>
  <c r="K3"/>
  <c r="L3"/>
  <c r="M3"/>
  <c r="K4"/>
  <c r="L4"/>
  <c r="M4"/>
  <c r="K5"/>
  <c r="L5"/>
  <c r="M5"/>
  <c r="K6"/>
  <c r="L6"/>
  <c r="M6"/>
  <c r="K7"/>
  <c r="L7"/>
  <c r="M7"/>
  <c r="K8"/>
  <c r="L8"/>
  <c r="M8"/>
  <c r="K9"/>
  <c r="L9"/>
  <c r="M9"/>
  <c r="K10"/>
  <c r="L10"/>
  <c r="M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18"/>
  <c r="L18"/>
  <c r="M18"/>
  <c r="K19"/>
  <c r="L19"/>
  <c r="M19"/>
  <c r="K20"/>
  <c r="L20"/>
  <c r="M20"/>
  <c r="K21"/>
  <c r="L21"/>
  <c r="M21"/>
  <c r="K22"/>
  <c r="L22"/>
  <c r="M22"/>
  <c r="K23"/>
  <c r="L23"/>
  <c r="M23"/>
  <c r="K24"/>
  <c r="L24"/>
  <c r="M24"/>
  <c r="K25"/>
  <c r="L25"/>
  <c r="M25"/>
  <c r="K26"/>
  <c r="L26"/>
  <c r="M26"/>
  <c r="K27"/>
  <c r="L27"/>
  <c r="M27"/>
  <c r="K28"/>
  <c r="L28"/>
  <c r="M28"/>
  <c r="K29"/>
  <c r="L29"/>
  <c r="M29"/>
  <c r="K30"/>
  <c r="L30"/>
  <c r="M30"/>
  <c r="K31"/>
  <c r="L31"/>
  <c r="M31"/>
  <c r="K32"/>
  <c r="L32"/>
  <c r="M32"/>
  <c r="K33"/>
  <c r="L33"/>
  <c r="M33"/>
  <c r="K34"/>
  <c r="L34"/>
  <c r="M34"/>
  <c r="K35"/>
  <c r="L35"/>
  <c r="M35"/>
  <c r="K36"/>
  <c r="L36"/>
  <c r="M36"/>
  <c r="K37"/>
  <c r="L37"/>
  <c r="M37"/>
  <c r="K38"/>
  <c r="L38"/>
  <c r="M38"/>
  <c r="K39"/>
  <c r="L39"/>
  <c r="M39"/>
  <c r="K40"/>
  <c r="L40"/>
  <c r="M40"/>
  <c r="K41"/>
  <c r="L41"/>
  <c r="M41"/>
  <c r="K42"/>
  <c r="L42"/>
  <c r="M42"/>
  <c r="K43"/>
  <c r="L43"/>
  <c r="M43"/>
  <c r="K44"/>
  <c r="L44"/>
  <c r="M44"/>
  <c r="K45"/>
  <c r="L45"/>
  <c r="M45"/>
  <c r="K46"/>
  <c r="L46"/>
  <c r="M46"/>
  <c r="K47"/>
  <c r="L47"/>
  <c r="M47"/>
  <c r="K48"/>
  <c r="L48"/>
  <c r="M48"/>
  <c r="K49"/>
  <c r="L49"/>
  <c r="M49"/>
  <c r="K50"/>
  <c r="L50"/>
  <c r="M50"/>
  <c r="K51"/>
  <c r="L51"/>
  <c r="M51"/>
  <c r="M2"/>
  <c r="L2"/>
  <c r="K2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3"/>
  <c r="A4" l="1"/>
  <c r="A2"/>
  <c r="A3"/>
  <c r="AK17" i="1" l="1"/>
  <c r="AK21"/>
  <c r="AK25"/>
  <c r="AK29"/>
  <c r="AK33"/>
  <c r="AK37"/>
  <c r="AK41"/>
  <c r="AK45"/>
  <c r="AK49"/>
  <c r="AE15"/>
  <c r="AE19"/>
  <c r="AE23"/>
  <c r="AE27"/>
  <c r="AE31"/>
  <c r="AE35"/>
  <c r="AE39"/>
  <c r="AE43"/>
  <c r="AE47"/>
  <c r="AE51"/>
  <c r="AB17"/>
  <c r="AB21"/>
  <c r="AB25"/>
  <c r="AB29"/>
  <c r="AB33"/>
  <c r="AB37"/>
  <c r="AB41"/>
  <c r="AB45"/>
  <c r="AB49"/>
  <c r="Y15"/>
  <c r="Y19"/>
  <c r="Y23"/>
  <c r="Y27"/>
  <c r="Y31"/>
  <c r="Y35"/>
  <c r="Y39"/>
  <c r="Y43"/>
  <c r="Y47"/>
  <c r="Y51"/>
  <c r="V17"/>
  <c r="V21"/>
  <c r="V25"/>
  <c r="V29"/>
  <c r="V33"/>
  <c r="V37"/>
  <c r="V41"/>
  <c r="V45"/>
  <c r="V49"/>
  <c r="R15"/>
  <c r="R19"/>
  <c r="R23"/>
  <c r="R27"/>
  <c r="R31"/>
  <c r="R35"/>
  <c r="R39"/>
  <c r="R43"/>
  <c r="R47"/>
  <c r="R51"/>
  <c r="AE13"/>
  <c r="Y13"/>
  <c r="R13"/>
  <c r="F17"/>
  <c r="F21"/>
  <c r="F25"/>
  <c r="F29"/>
  <c r="F33"/>
  <c r="F37"/>
  <c r="F41"/>
  <c r="F45"/>
  <c r="F49"/>
  <c r="F13"/>
  <c r="AK15"/>
  <c r="AK19"/>
  <c r="AK23"/>
  <c r="AK27"/>
  <c r="AK31"/>
  <c r="AK35"/>
  <c r="AK39"/>
  <c r="AK43"/>
  <c r="AK47"/>
  <c r="AK51"/>
  <c r="AE17"/>
  <c r="AH17" s="1"/>
  <c r="AE21"/>
  <c r="AH21" s="1"/>
  <c r="AE25"/>
  <c r="AH25" s="1"/>
  <c r="AE29"/>
  <c r="AH29" s="1"/>
  <c r="AE33"/>
  <c r="AH33" s="1"/>
  <c r="AE37"/>
  <c r="AH37" s="1"/>
  <c r="AE41"/>
  <c r="AH41" s="1"/>
  <c r="AE45"/>
  <c r="AH45" s="1"/>
  <c r="AE49"/>
  <c r="AH49" s="1"/>
  <c r="AB15"/>
  <c r="AB19"/>
  <c r="AB23"/>
  <c r="AB27"/>
  <c r="AB31"/>
  <c r="AB35"/>
  <c r="AB39"/>
  <c r="AB43"/>
  <c r="AB47"/>
  <c r="AB51"/>
  <c r="Y17"/>
  <c r="Y21"/>
  <c r="Y25"/>
  <c r="Y29"/>
  <c r="Y33"/>
  <c r="Y37"/>
  <c r="Y41"/>
  <c r="Y45"/>
  <c r="Y49"/>
  <c r="V15"/>
  <c r="V19"/>
  <c r="V23"/>
  <c r="V27"/>
  <c r="V31"/>
  <c r="V35"/>
  <c r="V39"/>
  <c r="V43"/>
  <c r="V47"/>
  <c r="V51"/>
  <c r="R17"/>
  <c r="R21"/>
  <c r="R25"/>
  <c r="R29"/>
  <c r="R33"/>
  <c r="R37"/>
  <c r="R41"/>
  <c r="R45"/>
  <c r="R49"/>
  <c r="AK13"/>
  <c r="AB13"/>
  <c r="V13"/>
  <c r="F15"/>
  <c r="F19"/>
  <c r="F23"/>
  <c r="F27"/>
  <c r="F31"/>
  <c r="F35"/>
  <c r="F39"/>
  <c r="F43"/>
  <c r="F47"/>
  <c r="F51"/>
  <c r="AH51" l="1"/>
  <c r="AH43"/>
  <c r="AH35"/>
  <c r="AH27"/>
  <c r="AH19"/>
  <c r="AH13"/>
  <c r="AH47"/>
  <c r="AH39"/>
  <c r="AH31"/>
  <c r="AH23"/>
  <c r="AH15"/>
</calcChain>
</file>

<file path=xl/sharedStrings.xml><?xml version="1.0" encoding="utf-8"?>
<sst xmlns="http://schemas.openxmlformats.org/spreadsheetml/2006/main" count="33" uniqueCount="33">
  <si>
    <t>주 스탯</t>
    <phoneticPr fontId="2" type="noConversion"/>
  </si>
  <si>
    <t>공속 합</t>
    <phoneticPr fontId="2" type="noConversion"/>
  </si>
  <si>
    <t>극대확률</t>
    <phoneticPr fontId="2" type="noConversion"/>
  </si>
  <si>
    <t>극대피해</t>
    <phoneticPr fontId="2" type="noConversion"/>
  </si>
  <si>
    <t>Rank</t>
  </si>
  <si>
    <t>Rank</t>
    <phoneticPr fontId="2" type="noConversion"/>
  </si>
  <si>
    <t>Name</t>
  </si>
  <si>
    <t>Name</t>
    <phoneticPr fontId="2" type="noConversion"/>
  </si>
  <si>
    <t>MinDam</t>
  </si>
  <si>
    <t>MaxDam</t>
  </si>
  <si>
    <t>Attack
Speed</t>
  </si>
  <si>
    <t>DPS</t>
    <phoneticPr fontId="2" type="noConversion"/>
  </si>
  <si>
    <t>Weapon
MinDam</t>
  </si>
  <si>
    <t>Weapon
MaxDam</t>
  </si>
  <si>
    <t>Weapon
DPS</t>
  </si>
  <si>
    <t>궁수의 우물</t>
    <phoneticPr fontId="2" type="noConversion"/>
  </si>
  <si>
    <t>Crit.Damage</t>
    <phoneticPr fontId="2" type="noConversion"/>
  </si>
  <si>
    <t>손재주의 비행</t>
    <phoneticPr fontId="2" type="noConversion"/>
  </si>
  <si>
    <t>Socket</t>
    <phoneticPr fontId="2" type="noConversion"/>
  </si>
  <si>
    <t>Socket</t>
    <phoneticPr fontId="2" type="noConversion"/>
  </si>
  <si>
    <t>MainStat</t>
    <phoneticPr fontId="2" type="noConversion"/>
  </si>
  <si>
    <t>만티코어</t>
    <phoneticPr fontId="2" type="noConversion"/>
  </si>
  <si>
    <t>No</t>
    <phoneticPr fontId="2" type="noConversion"/>
  </si>
  <si>
    <t>무기 비교 계산기 ver 1.0</t>
    <phoneticPr fontId="2" type="noConversion"/>
  </si>
  <si>
    <t>DPS</t>
    <phoneticPr fontId="2" type="noConversion"/>
  </si>
  <si>
    <t>Weapon
DPS</t>
    <phoneticPr fontId="2" type="noConversion"/>
  </si>
  <si>
    <t>Weapon
MinDam</t>
    <phoneticPr fontId="2" type="noConversion"/>
  </si>
  <si>
    <t>Weapon
MaxDam</t>
    <phoneticPr fontId="2" type="noConversion"/>
  </si>
  <si>
    <t>Attack
Speed</t>
    <phoneticPr fontId="2" type="noConversion"/>
  </si>
  <si>
    <t>Performance</t>
    <phoneticPr fontId="2" type="noConversion"/>
  </si>
  <si>
    <t>MinDam</t>
    <phoneticPr fontId="2" type="noConversion"/>
  </si>
  <si>
    <t>Average</t>
    <phoneticPr fontId="2" type="noConversion"/>
  </si>
  <si>
    <t>MaxDam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</si>
</sst>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_ "/>
    <numFmt numFmtId="178" formatCode="0.00;_˿"/>
    <numFmt numFmtId="179" formatCode="#.00&quot;%&quot;"/>
    <numFmt numFmtId="180" formatCode="0;_탿"/>
  </numFmts>
  <fonts count="11">
    <font>
      <sz val="9"/>
      <color theme="1"/>
      <name val="맑은 고딕"/>
      <family val="2"/>
      <charset val="129"/>
    </font>
    <font>
      <sz val="9"/>
      <color theme="0"/>
      <name val="맑은 고딕"/>
      <family val="2"/>
      <charset val="129"/>
    </font>
    <font>
      <sz val="8"/>
      <name val="맑은 고딕"/>
      <family val="2"/>
      <charset val="129"/>
    </font>
    <font>
      <sz val="9"/>
      <color theme="0"/>
      <name val="맑은 고딕"/>
      <family val="3"/>
      <charset val="129"/>
    </font>
    <font>
      <b/>
      <sz val="9"/>
      <color theme="0"/>
      <name val="맑은 고딕"/>
      <family val="3"/>
      <charset val="129"/>
    </font>
    <font>
      <b/>
      <sz val="10"/>
      <color rgb="FFFFFF00"/>
      <name val="맑은 고딕"/>
      <family val="3"/>
      <charset val="129"/>
    </font>
    <font>
      <b/>
      <sz val="9"/>
      <color rgb="FF00B050"/>
      <name val="맑은 고딕"/>
      <family val="3"/>
      <charset val="129"/>
    </font>
    <font>
      <b/>
      <sz val="9"/>
      <color rgb="FF00B0F0"/>
      <name val="맑은 고딕"/>
      <family val="3"/>
      <charset val="129"/>
    </font>
    <font>
      <sz val="9"/>
      <color theme="7" tint="0.39997558519241921"/>
      <name val="맑은 고딕"/>
      <family val="3"/>
      <charset val="129"/>
    </font>
    <font>
      <sz val="9"/>
      <color theme="0"/>
      <name val="Copperplate Gothic Light"/>
      <family val="2"/>
    </font>
    <font>
      <b/>
      <sz val="9"/>
      <color theme="0"/>
      <name val="Copperplate Gothic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double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double">
        <color theme="2" tint="-0.499984740745262"/>
      </right>
      <top style="thin">
        <color theme="2" tint="-0.499984740745262"/>
      </top>
      <bottom/>
      <diagonal/>
    </border>
    <border>
      <left/>
      <right style="double">
        <color theme="2" tint="-0.499984740745262"/>
      </right>
      <top/>
      <bottom style="thin">
        <color theme="2" tint="-0.499984740745262"/>
      </bottom>
      <diagonal/>
    </border>
    <border>
      <left style="double">
        <color theme="2" tint="-0.499984740745262"/>
      </left>
      <right/>
      <top style="thin">
        <color theme="2" tint="-0.499984740745262"/>
      </top>
      <bottom/>
      <diagonal/>
    </border>
    <border>
      <left style="double">
        <color theme="2" tint="-0.499984740745262"/>
      </left>
      <right/>
      <top/>
      <bottom style="thin">
        <color theme="2" tint="-0.499984740745262"/>
      </bottom>
      <diagonal/>
    </border>
    <border>
      <left style="double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1" xfId="0" applyBorder="1">
      <alignment vertical="center"/>
    </xf>
    <xf numFmtId="177" fontId="0" fillId="0" borderId="0" xfId="0" applyNumberFormat="1">
      <alignment vertical="center"/>
    </xf>
    <xf numFmtId="0" fontId="0" fillId="0" borderId="1" xfId="0" applyBorder="1" applyProtection="1">
      <alignment vertical="center"/>
      <protection locked="0"/>
    </xf>
    <xf numFmtId="176" fontId="0" fillId="0" borderId="1" xfId="0" applyNumberFormat="1" applyBorder="1" applyProtection="1">
      <alignment vertical="center"/>
      <protection locked="0"/>
    </xf>
    <xf numFmtId="180" fontId="3" fillId="2" borderId="13" xfId="0" applyNumberFormat="1" applyFont="1" applyFill="1" applyBorder="1" applyAlignment="1">
      <alignment horizontal="center" vertical="center" wrapText="1"/>
    </xf>
    <xf numFmtId="180" fontId="3" fillId="2" borderId="4" xfId="0" applyNumberFormat="1" applyFont="1" applyFill="1" applyBorder="1" applyAlignment="1">
      <alignment horizontal="center" vertical="center" wrapText="1"/>
    </xf>
    <xf numFmtId="180" fontId="3" fillId="2" borderId="5" xfId="0" applyNumberFormat="1" applyFont="1" applyFill="1" applyBorder="1" applyAlignment="1">
      <alignment horizontal="center" vertical="center" wrapText="1"/>
    </xf>
    <xf numFmtId="180" fontId="3" fillId="2" borderId="14" xfId="0" applyNumberFormat="1" applyFont="1" applyFill="1" applyBorder="1" applyAlignment="1">
      <alignment horizontal="center" vertical="center" wrapText="1"/>
    </xf>
    <xf numFmtId="180" fontId="3" fillId="2" borderId="7" xfId="0" applyNumberFormat="1" applyFont="1" applyFill="1" applyBorder="1" applyAlignment="1">
      <alignment horizontal="center" vertical="center" wrapText="1"/>
    </xf>
    <xf numFmtId="180" fontId="3" fillId="2" borderId="8" xfId="0" applyNumberFormat="1" applyFont="1" applyFill="1" applyBorder="1" applyAlignment="1">
      <alignment horizontal="center" vertical="center" wrapText="1"/>
    </xf>
    <xf numFmtId="180" fontId="3" fillId="2" borderId="3" xfId="0" applyNumberFormat="1" applyFont="1" applyFill="1" applyBorder="1" applyAlignment="1">
      <alignment horizontal="center" vertical="center" wrapText="1"/>
    </xf>
    <xf numFmtId="180" fontId="3" fillId="2" borderId="6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 wrapText="1"/>
    </xf>
    <xf numFmtId="178" fontId="3" fillId="2" borderId="4" xfId="0" applyNumberFormat="1" applyFont="1" applyFill="1" applyBorder="1" applyAlignment="1">
      <alignment horizontal="center" vertical="center" wrapText="1"/>
    </xf>
    <xf numFmtId="178" fontId="3" fillId="2" borderId="5" xfId="0" applyNumberFormat="1" applyFont="1" applyFill="1" applyBorder="1" applyAlignment="1">
      <alignment horizontal="center" vertical="center" wrapText="1"/>
    </xf>
    <xf numFmtId="178" fontId="3" fillId="2" borderId="6" xfId="0" applyNumberFormat="1" applyFont="1" applyFill="1" applyBorder="1" applyAlignment="1">
      <alignment horizontal="center" vertical="center" wrapText="1"/>
    </xf>
    <xf numFmtId="178" fontId="3" fillId="2" borderId="7" xfId="0" applyNumberFormat="1" applyFont="1" applyFill="1" applyBorder="1" applyAlignment="1">
      <alignment horizontal="center" vertical="center" wrapText="1"/>
    </xf>
    <xf numFmtId="178" fontId="3" fillId="2" borderId="8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3" fillId="2" borderId="1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9" fontId="3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0" fillId="2" borderId="0" xfId="0" applyFill="1">
      <alignment vertical="center"/>
    </xf>
    <xf numFmtId="180" fontId="8" fillId="2" borderId="3" xfId="0" applyNumberFormat="1" applyFont="1" applyFill="1" applyBorder="1" applyAlignment="1">
      <alignment horizontal="center" vertical="center" wrapText="1"/>
    </xf>
    <xf numFmtId="180" fontId="8" fillId="2" borderId="4" xfId="0" applyNumberFormat="1" applyFont="1" applyFill="1" applyBorder="1" applyAlignment="1">
      <alignment horizontal="center" vertical="center" wrapText="1"/>
    </xf>
    <xf numFmtId="180" fontId="8" fillId="2" borderId="5" xfId="0" applyNumberFormat="1" applyFont="1" applyFill="1" applyBorder="1" applyAlignment="1">
      <alignment horizontal="center" vertical="center" wrapText="1"/>
    </xf>
    <xf numFmtId="180" fontId="8" fillId="2" borderId="6" xfId="0" applyNumberFormat="1" applyFont="1" applyFill="1" applyBorder="1" applyAlignment="1">
      <alignment horizontal="center" vertical="center" wrapText="1"/>
    </xf>
    <xf numFmtId="180" fontId="8" fillId="2" borderId="7" xfId="0" applyNumberFormat="1" applyFont="1" applyFill="1" applyBorder="1" applyAlignment="1">
      <alignment horizontal="center" vertical="center" wrapText="1"/>
    </xf>
    <xf numFmtId="180" fontId="8" fillId="2" borderId="8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95251</xdr:colOff>
      <xdr:row>52</xdr:row>
      <xdr:rowOff>66675</xdr:rowOff>
    </xdr:from>
    <xdr:to>
      <xdr:col>43</xdr:col>
      <xdr:colOff>180974</xdr:colOff>
      <xdr:row>53</xdr:row>
      <xdr:rowOff>152399</xdr:rowOff>
    </xdr:to>
    <xdr:sp macro="" textlink="">
      <xdr:nvSpPr>
        <xdr:cNvPr id="2" name="TextBox 1"/>
        <xdr:cNvSpPr txBox="1"/>
      </xdr:nvSpPr>
      <xdr:spPr>
        <a:xfrm>
          <a:off x="7153276" y="7991475"/>
          <a:ext cx="809623" cy="238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b"/>
        <a:lstStyle/>
        <a:p>
          <a:pPr algn="r"/>
          <a:r>
            <a:rPr lang="en-US" altLang="ko-KR" sz="900">
              <a:solidFill>
                <a:srgbClr val="FF0000"/>
              </a:solidFill>
              <a:effectLst>
                <a:glow rad="228600">
                  <a:schemeClr val="accent2">
                    <a:satMod val="175000"/>
                    <a:alpha val="40000"/>
                  </a:schemeClr>
                </a:glow>
              </a:effectLst>
              <a:latin typeface="Copperplate Gothic Light" pitchFamily="34" charset="0"/>
            </a:rPr>
            <a:t>Kimpro</a:t>
          </a:r>
          <a:endParaRPr lang="ko-KR" altLang="en-US" sz="900">
            <a:solidFill>
              <a:srgbClr val="FF0000"/>
            </a:solidFill>
            <a:effectLst>
              <a:glow rad="228600">
                <a:schemeClr val="accent2">
                  <a:satMod val="175000"/>
                  <a:alpha val="40000"/>
                </a:schemeClr>
              </a:glow>
            </a:effectLst>
            <a:latin typeface="Copperplate Gothic Light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58"/>
  <sheetViews>
    <sheetView tabSelected="1" workbookViewId="0">
      <selection activeCell="F7" sqref="F7:I8"/>
    </sheetView>
  </sheetViews>
  <sheetFormatPr defaultColWidth="0" defaultRowHeight="12" zeroHeight="1"/>
  <cols>
    <col min="1" max="21" width="2.7109375" customWidth="1"/>
    <col min="22" max="27" width="3.28515625" customWidth="1"/>
    <col min="28" max="39" width="2.7109375" customWidth="1"/>
    <col min="40" max="44" width="2.7109375" style="45" customWidth="1"/>
    <col min="45" max="16384" width="2.7109375" hidden="1"/>
  </cols>
  <sheetData>
    <row r="1" spans="1:4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2">
      <c r="A3" s="1"/>
      <c r="B3" s="1"/>
      <c r="C3" s="38" t="s">
        <v>23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2">
      <c r="A4" s="1"/>
      <c r="B4" s="1"/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2">
      <c r="A7" s="1"/>
      <c r="B7" s="1"/>
      <c r="C7" s="14" t="s">
        <v>0</v>
      </c>
      <c r="D7" s="14"/>
      <c r="E7" s="14"/>
      <c r="F7" s="44">
        <v>1500</v>
      </c>
      <c r="G7" s="44"/>
      <c r="H7" s="44"/>
      <c r="I7" s="44"/>
      <c r="J7" s="1"/>
      <c r="K7" s="14" t="s">
        <v>1</v>
      </c>
      <c r="L7" s="14"/>
      <c r="M7" s="14"/>
      <c r="N7" s="44">
        <v>18</v>
      </c>
      <c r="O7" s="44"/>
      <c r="P7" s="44"/>
      <c r="Q7" s="44"/>
      <c r="R7" s="1"/>
      <c r="S7" s="14" t="s">
        <v>2</v>
      </c>
      <c r="T7" s="14"/>
      <c r="U7" s="14"/>
      <c r="V7" s="37">
        <v>20</v>
      </c>
      <c r="W7" s="37"/>
      <c r="X7" s="37"/>
      <c r="Y7" s="37"/>
      <c r="Z7" s="1"/>
      <c r="AA7" s="14" t="s">
        <v>3</v>
      </c>
      <c r="AB7" s="14"/>
      <c r="AC7" s="14"/>
      <c r="AD7" s="37">
        <v>280</v>
      </c>
      <c r="AE7" s="37"/>
      <c r="AF7" s="37"/>
      <c r="AG7" s="37"/>
      <c r="AH7" s="1"/>
      <c r="AI7" s="1"/>
      <c r="AJ7" s="1"/>
      <c r="AK7" s="1"/>
      <c r="AL7" s="1"/>
      <c r="AM7" s="1"/>
      <c r="AN7" s="1"/>
      <c r="AO7" s="1"/>
    </row>
    <row r="8" spans="1:42">
      <c r="A8" s="1"/>
      <c r="B8" s="1"/>
      <c r="C8" s="14"/>
      <c r="D8" s="14"/>
      <c r="E8" s="14"/>
      <c r="F8" s="44"/>
      <c r="G8" s="44"/>
      <c r="H8" s="44"/>
      <c r="I8" s="44"/>
      <c r="J8" s="1"/>
      <c r="K8" s="14"/>
      <c r="L8" s="14"/>
      <c r="M8" s="14"/>
      <c r="N8" s="44"/>
      <c r="O8" s="44"/>
      <c r="P8" s="44"/>
      <c r="Q8" s="44"/>
      <c r="R8" s="1"/>
      <c r="S8" s="14"/>
      <c r="T8" s="14"/>
      <c r="U8" s="14"/>
      <c r="V8" s="37"/>
      <c r="W8" s="37"/>
      <c r="X8" s="37"/>
      <c r="Y8" s="37"/>
      <c r="Z8" s="1"/>
      <c r="AA8" s="14"/>
      <c r="AB8" s="14"/>
      <c r="AC8" s="14"/>
      <c r="AD8" s="37"/>
      <c r="AE8" s="37"/>
      <c r="AF8" s="37"/>
      <c r="AG8" s="37"/>
      <c r="AH8" s="1"/>
      <c r="AI8" s="1"/>
      <c r="AJ8" s="1"/>
      <c r="AK8" s="1"/>
      <c r="AL8" s="1"/>
      <c r="AM8" s="1"/>
      <c r="AN8" s="1"/>
      <c r="AO8" s="1"/>
    </row>
    <row r="9" spans="1:4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2" ht="12" customHeight="1">
      <c r="A11" s="1"/>
      <c r="B11" s="1"/>
      <c r="C11" s="64" t="s">
        <v>5</v>
      </c>
      <c r="D11" s="64"/>
      <c r="E11" s="64"/>
      <c r="F11" s="64" t="s">
        <v>7</v>
      </c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53" t="s">
        <v>25</v>
      </c>
      <c r="S11" s="52"/>
      <c r="T11" s="52"/>
      <c r="U11" s="52"/>
      <c r="V11" s="53" t="s">
        <v>26</v>
      </c>
      <c r="W11" s="52"/>
      <c r="X11" s="52"/>
      <c r="Y11" s="53" t="s">
        <v>27</v>
      </c>
      <c r="Z11" s="52"/>
      <c r="AA11" s="52"/>
      <c r="AB11" s="53" t="s">
        <v>28</v>
      </c>
      <c r="AC11" s="52"/>
      <c r="AD11" s="54"/>
      <c r="AE11" s="55" t="s">
        <v>29</v>
      </c>
      <c r="AF11" s="56"/>
      <c r="AG11" s="56"/>
      <c r="AH11" s="56"/>
      <c r="AI11" s="56"/>
      <c r="AJ11" s="56"/>
      <c r="AK11" s="56"/>
      <c r="AL11" s="56"/>
      <c r="AM11" s="57"/>
      <c r="AN11" s="58" t="s">
        <v>24</v>
      </c>
      <c r="AO11" s="59"/>
      <c r="AP11" s="60"/>
    </row>
    <row r="12" spans="1:42">
      <c r="A12" s="1"/>
      <c r="B12" s="1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4"/>
      <c r="AE12" s="57" t="s">
        <v>30</v>
      </c>
      <c r="AF12" s="52"/>
      <c r="AG12" s="52"/>
      <c r="AH12" s="52" t="s">
        <v>31</v>
      </c>
      <c r="AI12" s="52"/>
      <c r="AJ12" s="52"/>
      <c r="AK12" s="52" t="s">
        <v>32</v>
      </c>
      <c r="AL12" s="52"/>
      <c r="AM12" s="52"/>
      <c r="AN12" s="61"/>
      <c r="AO12" s="62"/>
      <c r="AP12" s="63"/>
    </row>
    <row r="13" spans="1:42">
      <c r="A13" s="1"/>
      <c r="B13" s="1"/>
      <c r="C13" s="36">
        <v>1</v>
      </c>
      <c r="D13" s="36"/>
      <c r="E13" s="36"/>
      <c r="F13" s="36" t="str">
        <f>IFERROR(VLOOKUP(C13, DB!$A$2:$M$51, 3, 0), "")</f>
        <v>손재주의 비행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16">
        <f>IFERROR(VLOOKUP(C13, DB!$A$2:$M$51, 4, 0), "")</f>
        <v>1469.6000000000001</v>
      </c>
      <c r="S13" s="17"/>
      <c r="T13" s="17"/>
      <c r="U13" s="18"/>
      <c r="V13" s="22">
        <f>IFERROR(VLOOKUP(C13, DB!$A$2:$M$51, 5, 0), "")</f>
        <v>1050</v>
      </c>
      <c r="W13" s="23"/>
      <c r="X13" s="24"/>
      <c r="Y13" s="22">
        <f>IFERROR(VLOOKUP(C13, DB!$A$2:$M$51, 6, 0), "")</f>
        <v>1622</v>
      </c>
      <c r="Z13" s="23"/>
      <c r="AA13" s="24"/>
      <c r="AB13" s="28">
        <f>IFERROR(VLOOKUP(C13, DB!$A$2:$M$51, 7, 0), "")</f>
        <v>1.1000000000000001</v>
      </c>
      <c r="AC13" s="29"/>
      <c r="AD13" s="30"/>
      <c r="AE13" s="6">
        <f>IFERROR(VLOOKUP(C13, DB!$A$2:$M$51, 12, 0), "")</f>
        <v>18889.500000000004</v>
      </c>
      <c r="AF13" s="7"/>
      <c r="AG13" s="8"/>
      <c r="AH13" s="12">
        <f>IFERROR((AE13+AK13)/2, "")</f>
        <v>76995.940700000006</v>
      </c>
      <c r="AI13" s="7"/>
      <c r="AJ13" s="8"/>
      <c r="AK13" s="12">
        <f>IFERROR(VLOOKUP(C13, DB!$A$2:$M$51, 13, 0), "")</f>
        <v>135102.38140000001</v>
      </c>
      <c r="AL13" s="7"/>
      <c r="AM13" s="8"/>
      <c r="AN13" s="46">
        <f>IFERROR(VLOOKUP(C13, DB!$A$2:$M$51, 11, 0), "")</f>
        <v>53845.957654720012</v>
      </c>
      <c r="AO13" s="47"/>
      <c r="AP13" s="48"/>
    </row>
    <row r="14" spans="1:42">
      <c r="A14" s="1"/>
      <c r="B14" s="1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19"/>
      <c r="S14" s="20"/>
      <c r="T14" s="20"/>
      <c r="U14" s="21"/>
      <c r="V14" s="25"/>
      <c r="W14" s="26"/>
      <c r="X14" s="27"/>
      <c r="Y14" s="25"/>
      <c r="Z14" s="26"/>
      <c r="AA14" s="27"/>
      <c r="AB14" s="31"/>
      <c r="AC14" s="32"/>
      <c r="AD14" s="33"/>
      <c r="AE14" s="9"/>
      <c r="AF14" s="10"/>
      <c r="AG14" s="11"/>
      <c r="AH14" s="13"/>
      <c r="AI14" s="10"/>
      <c r="AJ14" s="11"/>
      <c r="AK14" s="13"/>
      <c r="AL14" s="10"/>
      <c r="AM14" s="11"/>
      <c r="AN14" s="49"/>
      <c r="AO14" s="50"/>
      <c r="AP14" s="51"/>
    </row>
    <row r="15" spans="1:42">
      <c r="A15" s="1"/>
      <c r="B15" s="1"/>
      <c r="C15" s="35">
        <v>2</v>
      </c>
      <c r="D15" s="35"/>
      <c r="E15" s="35"/>
      <c r="F15" s="35" t="str">
        <f>IFERROR(VLOOKUP(C15, DB!$A$2:$M$51, 3, 0), "")</f>
        <v>만티코어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16">
        <f>IFERROR(VLOOKUP(C15, DB!$A$2:$M$51, 4, 0), "")</f>
        <v>1327.36</v>
      </c>
      <c r="S15" s="17"/>
      <c r="T15" s="17"/>
      <c r="U15" s="18"/>
      <c r="V15" s="22">
        <f>IFERROR(VLOOKUP(C15, DB!$A$2:$M$51, 5, 0), "")</f>
        <v>864</v>
      </c>
      <c r="W15" s="23"/>
      <c r="X15" s="24"/>
      <c r="Y15" s="22">
        <f>IFERROR(VLOOKUP(C15, DB!$A$2:$M$51, 6, 0), "")</f>
        <v>1312</v>
      </c>
      <c r="Z15" s="23"/>
      <c r="AA15" s="24"/>
      <c r="AB15" s="28">
        <f>IFERROR(VLOOKUP(C15, DB!$A$2:$M$51, 7, 0), "")</f>
        <v>1.22</v>
      </c>
      <c r="AC15" s="29"/>
      <c r="AD15" s="30"/>
      <c r="AE15" s="6">
        <f>IFERROR(VLOOKUP(C15, DB!$A$2:$M$51, 12, 0), "")</f>
        <v>15439.68</v>
      </c>
      <c r="AF15" s="7"/>
      <c r="AG15" s="8"/>
      <c r="AH15" s="12">
        <f t="shared" ref="AH15" si="0">IFERROR((AE15+AK15)/2, "")</f>
        <v>73484.299200000009</v>
      </c>
      <c r="AI15" s="7"/>
      <c r="AJ15" s="8"/>
      <c r="AK15" s="12">
        <f>IFERROR(VLOOKUP(C15, DB!$A$2:$M$51, 13, 0), "")</f>
        <v>131528.91840000002</v>
      </c>
      <c r="AL15" s="7"/>
      <c r="AM15" s="8"/>
      <c r="AN15" s="46">
        <f>IFERROR(VLOOKUP(C15, DB!$A$2:$M$51, 11, 0), "")</f>
        <v>53795.837020672006</v>
      </c>
      <c r="AO15" s="47"/>
      <c r="AP15" s="48"/>
    </row>
    <row r="16" spans="1:42">
      <c r="A16" s="1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19"/>
      <c r="S16" s="20"/>
      <c r="T16" s="20"/>
      <c r="U16" s="21"/>
      <c r="V16" s="25"/>
      <c r="W16" s="26"/>
      <c r="X16" s="27"/>
      <c r="Y16" s="25"/>
      <c r="Z16" s="26"/>
      <c r="AA16" s="27"/>
      <c r="AB16" s="31"/>
      <c r="AC16" s="32"/>
      <c r="AD16" s="33"/>
      <c r="AE16" s="9"/>
      <c r="AF16" s="10"/>
      <c r="AG16" s="11"/>
      <c r="AH16" s="13"/>
      <c r="AI16" s="10"/>
      <c r="AJ16" s="11"/>
      <c r="AK16" s="13"/>
      <c r="AL16" s="10"/>
      <c r="AM16" s="11"/>
      <c r="AN16" s="49"/>
      <c r="AO16" s="50"/>
      <c r="AP16" s="51"/>
    </row>
    <row r="17" spans="1:42">
      <c r="A17" s="1"/>
      <c r="B17" s="1"/>
      <c r="C17" s="34">
        <v>3</v>
      </c>
      <c r="D17" s="34"/>
      <c r="E17" s="34"/>
      <c r="F17" s="34" t="str">
        <f>IFERROR(VLOOKUP(C17, DB!$A$2:$M$51, 3, 0), "")</f>
        <v>궁수의 우물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16">
        <f>IFERROR(VLOOKUP(C17, DB!$A$2:$M$51, 4, 0), "")</f>
        <v>1528.45</v>
      </c>
      <c r="S17" s="17"/>
      <c r="T17" s="17"/>
      <c r="U17" s="18"/>
      <c r="V17" s="22">
        <f>IFERROR(VLOOKUP(C17, DB!$A$2:$M$51, 5, 0), "")</f>
        <v>1086</v>
      </c>
      <c r="W17" s="23"/>
      <c r="X17" s="24"/>
      <c r="Y17" s="22">
        <f>IFERROR(VLOOKUP(C17, DB!$A$2:$M$51, 6, 0), "")</f>
        <v>1693</v>
      </c>
      <c r="Z17" s="23"/>
      <c r="AA17" s="24"/>
      <c r="AB17" s="28">
        <f>IFERROR(VLOOKUP(C17, DB!$A$2:$M$51, 7, 0), "")</f>
        <v>1.1000000000000001</v>
      </c>
      <c r="AC17" s="29"/>
      <c r="AD17" s="30"/>
      <c r="AE17" s="6">
        <f>IFERROR(VLOOKUP(C17, DB!$A$2:$M$51, 12, 0), "")</f>
        <v>17376</v>
      </c>
      <c r="AF17" s="7"/>
      <c r="AG17" s="8"/>
      <c r="AH17" s="12">
        <f t="shared" ref="AH17" si="1">IFERROR((AE17+AK17)/2, "")</f>
        <v>73699.200000000012</v>
      </c>
      <c r="AI17" s="7"/>
      <c r="AJ17" s="8"/>
      <c r="AK17" s="12">
        <f>IFERROR(VLOOKUP(C17, DB!$A$2:$M$51, 13, 0), "")</f>
        <v>130022.40000000002</v>
      </c>
      <c r="AL17" s="7"/>
      <c r="AM17" s="8"/>
      <c r="AN17" s="46">
        <f>IFERROR(VLOOKUP(C17, DB!$A$2:$M$51, 11, 0), "")</f>
        <v>50788.559359999999</v>
      </c>
      <c r="AO17" s="47"/>
      <c r="AP17" s="48"/>
    </row>
    <row r="18" spans="1:42">
      <c r="A18" s="1"/>
      <c r="B18" s="1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19"/>
      <c r="S18" s="20"/>
      <c r="T18" s="20"/>
      <c r="U18" s="21"/>
      <c r="V18" s="25"/>
      <c r="W18" s="26"/>
      <c r="X18" s="27"/>
      <c r="Y18" s="25"/>
      <c r="Z18" s="26"/>
      <c r="AA18" s="27"/>
      <c r="AB18" s="31"/>
      <c r="AC18" s="32"/>
      <c r="AD18" s="33"/>
      <c r="AE18" s="9"/>
      <c r="AF18" s="10"/>
      <c r="AG18" s="11"/>
      <c r="AH18" s="13"/>
      <c r="AI18" s="10"/>
      <c r="AJ18" s="11"/>
      <c r="AK18" s="13"/>
      <c r="AL18" s="10"/>
      <c r="AM18" s="11"/>
      <c r="AN18" s="49"/>
      <c r="AO18" s="50"/>
      <c r="AP18" s="51"/>
    </row>
    <row r="19" spans="1:42">
      <c r="A19" s="1"/>
      <c r="B19" s="1"/>
      <c r="C19" s="15">
        <v>4</v>
      </c>
      <c r="D19" s="15"/>
      <c r="E19" s="15"/>
      <c r="F19" s="14" t="str">
        <f>IFERROR(VLOOKUP(C19, DB!$A$2:$M$51, 3, 0), "")</f>
        <v/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6" t="str">
        <f>IFERROR(VLOOKUP(C19, DB!$A$2:$M$51, 4, 0), "")</f>
        <v/>
      </c>
      <c r="S19" s="17"/>
      <c r="T19" s="17"/>
      <c r="U19" s="18"/>
      <c r="V19" s="22" t="str">
        <f>IFERROR(VLOOKUP(C19, DB!$A$2:$M$51, 5, 0), "")</f>
        <v/>
      </c>
      <c r="W19" s="23"/>
      <c r="X19" s="24"/>
      <c r="Y19" s="22" t="str">
        <f>IFERROR(VLOOKUP(C19, DB!$A$2:$M$51, 6, 0), "")</f>
        <v/>
      </c>
      <c r="Z19" s="23"/>
      <c r="AA19" s="24"/>
      <c r="AB19" s="28" t="str">
        <f>IFERROR(VLOOKUP(C19, DB!$A$2:$M$51, 7, 0), "")</f>
        <v/>
      </c>
      <c r="AC19" s="29"/>
      <c r="AD19" s="30"/>
      <c r="AE19" s="6" t="str">
        <f>IFERROR(VLOOKUP(C19, DB!$A$2:$M$51, 12, 0), "")</f>
        <v/>
      </c>
      <c r="AF19" s="7"/>
      <c r="AG19" s="8"/>
      <c r="AH19" s="12" t="str">
        <f t="shared" ref="AH19" si="2">IFERROR((AE19+AK19)/2, "")</f>
        <v/>
      </c>
      <c r="AI19" s="7"/>
      <c r="AJ19" s="8"/>
      <c r="AK19" s="12" t="str">
        <f>IFERROR(VLOOKUP(C19, DB!$A$2:$M$51, 13, 0), "")</f>
        <v/>
      </c>
      <c r="AL19" s="7"/>
      <c r="AM19" s="8"/>
      <c r="AN19" s="46" t="str">
        <f>IFERROR(VLOOKUP(C19, DB!$A$2:$M$51, 11, 0), "")</f>
        <v/>
      </c>
      <c r="AO19" s="47"/>
      <c r="AP19" s="48"/>
    </row>
    <row r="20" spans="1:42">
      <c r="A20" s="1"/>
      <c r="B20" s="1"/>
      <c r="C20" s="15"/>
      <c r="D20" s="15"/>
      <c r="E20" s="15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9"/>
      <c r="S20" s="20"/>
      <c r="T20" s="20"/>
      <c r="U20" s="21"/>
      <c r="V20" s="25"/>
      <c r="W20" s="26"/>
      <c r="X20" s="27"/>
      <c r="Y20" s="25"/>
      <c r="Z20" s="26"/>
      <c r="AA20" s="27"/>
      <c r="AB20" s="31"/>
      <c r="AC20" s="32"/>
      <c r="AD20" s="33"/>
      <c r="AE20" s="9"/>
      <c r="AF20" s="10"/>
      <c r="AG20" s="11"/>
      <c r="AH20" s="13"/>
      <c r="AI20" s="10"/>
      <c r="AJ20" s="11"/>
      <c r="AK20" s="13"/>
      <c r="AL20" s="10"/>
      <c r="AM20" s="11"/>
      <c r="AN20" s="49"/>
      <c r="AO20" s="50"/>
      <c r="AP20" s="51"/>
    </row>
    <row r="21" spans="1:42">
      <c r="A21" s="1"/>
      <c r="B21" s="1"/>
      <c r="C21" s="15">
        <v>5</v>
      </c>
      <c r="D21" s="15"/>
      <c r="E21" s="15"/>
      <c r="F21" s="14" t="str">
        <f>IFERROR(VLOOKUP(C21, DB!$A$2:$M$51, 3, 0), "")</f>
        <v/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6" t="str">
        <f>IFERROR(VLOOKUP(C21, DB!$A$2:$M$51, 4, 0), "")</f>
        <v/>
      </c>
      <c r="S21" s="17"/>
      <c r="T21" s="17"/>
      <c r="U21" s="18"/>
      <c r="V21" s="22" t="str">
        <f>IFERROR(VLOOKUP(C21, DB!$A$2:$M$51, 5, 0), "")</f>
        <v/>
      </c>
      <c r="W21" s="23"/>
      <c r="X21" s="24"/>
      <c r="Y21" s="22" t="str">
        <f>IFERROR(VLOOKUP(C21, DB!$A$2:$M$51, 6, 0), "")</f>
        <v/>
      </c>
      <c r="Z21" s="23"/>
      <c r="AA21" s="24"/>
      <c r="AB21" s="28" t="str">
        <f>IFERROR(VLOOKUP(C21, DB!$A$2:$M$51, 7, 0), "")</f>
        <v/>
      </c>
      <c r="AC21" s="29"/>
      <c r="AD21" s="30"/>
      <c r="AE21" s="6" t="str">
        <f>IFERROR(VLOOKUP(C21, DB!$A$2:$M$51, 12, 0), "")</f>
        <v/>
      </c>
      <c r="AF21" s="7"/>
      <c r="AG21" s="8"/>
      <c r="AH21" s="12" t="str">
        <f t="shared" ref="AH21" si="3">IFERROR((AE21+AK21)/2, "")</f>
        <v/>
      </c>
      <c r="AI21" s="7"/>
      <c r="AJ21" s="8"/>
      <c r="AK21" s="12" t="str">
        <f>IFERROR(VLOOKUP(C21, DB!$A$2:$M$51, 13, 0), "")</f>
        <v/>
      </c>
      <c r="AL21" s="7"/>
      <c r="AM21" s="8"/>
      <c r="AN21" s="46" t="str">
        <f>IFERROR(VLOOKUP(C21, DB!$A$2:$M$51, 11, 0), "")</f>
        <v/>
      </c>
      <c r="AO21" s="47"/>
      <c r="AP21" s="48"/>
    </row>
    <row r="22" spans="1:42">
      <c r="A22" s="1"/>
      <c r="B22" s="1"/>
      <c r="C22" s="15"/>
      <c r="D22" s="15"/>
      <c r="E22" s="15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9"/>
      <c r="S22" s="20"/>
      <c r="T22" s="20"/>
      <c r="U22" s="21"/>
      <c r="V22" s="25"/>
      <c r="W22" s="26"/>
      <c r="X22" s="27"/>
      <c r="Y22" s="25"/>
      <c r="Z22" s="26"/>
      <c r="AA22" s="27"/>
      <c r="AB22" s="31"/>
      <c r="AC22" s="32"/>
      <c r="AD22" s="33"/>
      <c r="AE22" s="9"/>
      <c r="AF22" s="10"/>
      <c r="AG22" s="11"/>
      <c r="AH22" s="13"/>
      <c r="AI22" s="10"/>
      <c r="AJ22" s="11"/>
      <c r="AK22" s="13"/>
      <c r="AL22" s="10"/>
      <c r="AM22" s="11"/>
      <c r="AN22" s="49"/>
      <c r="AO22" s="50"/>
      <c r="AP22" s="51"/>
    </row>
    <row r="23" spans="1:42">
      <c r="A23" s="1"/>
      <c r="B23" s="1"/>
      <c r="C23" s="15">
        <v>6</v>
      </c>
      <c r="D23" s="15"/>
      <c r="E23" s="15"/>
      <c r="F23" s="14" t="str">
        <f>IFERROR(VLOOKUP(C23, DB!$A$2:$M$51, 3, 0), "")</f>
        <v/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6" t="str">
        <f>IFERROR(VLOOKUP(C23, DB!$A$2:$M$51, 4, 0), "")</f>
        <v/>
      </c>
      <c r="S23" s="17"/>
      <c r="T23" s="17"/>
      <c r="U23" s="18"/>
      <c r="V23" s="22" t="str">
        <f>IFERROR(VLOOKUP(C23, DB!$A$2:$M$51, 5, 0), "")</f>
        <v/>
      </c>
      <c r="W23" s="23"/>
      <c r="X23" s="24"/>
      <c r="Y23" s="22" t="str">
        <f>IFERROR(VLOOKUP(C23, DB!$A$2:$M$51, 6, 0), "")</f>
        <v/>
      </c>
      <c r="Z23" s="23"/>
      <c r="AA23" s="24"/>
      <c r="AB23" s="28" t="str">
        <f>IFERROR(VLOOKUP(C23, DB!$A$2:$M$51, 7, 0), "")</f>
        <v/>
      </c>
      <c r="AC23" s="29"/>
      <c r="AD23" s="30"/>
      <c r="AE23" s="6" t="str">
        <f>IFERROR(VLOOKUP(C23, DB!$A$2:$M$51, 12, 0), "")</f>
        <v/>
      </c>
      <c r="AF23" s="7"/>
      <c r="AG23" s="8"/>
      <c r="AH23" s="12" t="str">
        <f t="shared" ref="AH23" si="4">IFERROR((AE23+AK23)/2, "")</f>
        <v/>
      </c>
      <c r="AI23" s="7"/>
      <c r="AJ23" s="8"/>
      <c r="AK23" s="12" t="str">
        <f>IFERROR(VLOOKUP(C23, DB!$A$2:$M$51, 13, 0), "")</f>
        <v/>
      </c>
      <c r="AL23" s="7"/>
      <c r="AM23" s="8"/>
      <c r="AN23" s="46" t="str">
        <f>IFERROR(VLOOKUP(C23, DB!$A$2:$M$51, 11, 0), "")</f>
        <v/>
      </c>
      <c r="AO23" s="47"/>
      <c r="AP23" s="48"/>
    </row>
    <row r="24" spans="1:42">
      <c r="A24" s="1"/>
      <c r="B24" s="1"/>
      <c r="C24" s="15"/>
      <c r="D24" s="15"/>
      <c r="E24" s="1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9"/>
      <c r="S24" s="20"/>
      <c r="T24" s="20"/>
      <c r="U24" s="21"/>
      <c r="V24" s="25"/>
      <c r="W24" s="26"/>
      <c r="X24" s="27"/>
      <c r="Y24" s="25"/>
      <c r="Z24" s="26"/>
      <c r="AA24" s="27"/>
      <c r="AB24" s="31"/>
      <c r="AC24" s="32"/>
      <c r="AD24" s="33"/>
      <c r="AE24" s="9"/>
      <c r="AF24" s="10"/>
      <c r="AG24" s="11"/>
      <c r="AH24" s="13"/>
      <c r="AI24" s="10"/>
      <c r="AJ24" s="11"/>
      <c r="AK24" s="13"/>
      <c r="AL24" s="10"/>
      <c r="AM24" s="11"/>
      <c r="AN24" s="49"/>
      <c r="AO24" s="50"/>
      <c r="AP24" s="51"/>
    </row>
    <row r="25" spans="1:42">
      <c r="A25" s="1"/>
      <c r="B25" s="1"/>
      <c r="C25" s="15">
        <v>7</v>
      </c>
      <c r="D25" s="15"/>
      <c r="E25" s="15"/>
      <c r="F25" s="14" t="str">
        <f>IFERROR(VLOOKUP(C25, DB!$A$2:$M$51, 3, 0), "")</f>
        <v/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6" t="str">
        <f>IFERROR(VLOOKUP(C25, DB!$A$2:$M$51, 4, 0), "")</f>
        <v/>
      </c>
      <c r="S25" s="17"/>
      <c r="T25" s="17"/>
      <c r="U25" s="18"/>
      <c r="V25" s="22" t="str">
        <f>IFERROR(VLOOKUP(C25, DB!$A$2:$M$51, 5, 0), "")</f>
        <v/>
      </c>
      <c r="W25" s="23"/>
      <c r="X25" s="24"/>
      <c r="Y25" s="22" t="str">
        <f>IFERROR(VLOOKUP(C25, DB!$A$2:$M$51, 6, 0), "")</f>
        <v/>
      </c>
      <c r="Z25" s="23"/>
      <c r="AA25" s="24"/>
      <c r="AB25" s="28" t="str">
        <f>IFERROR(VLOOKUP(C25, DB!$A$2:$M$51, 7, 0), "")</f>
        <v/>
      </c>
      <c r="AC25" s="29"/>
      <c r="AD25" s="30"/>
      <c r="AE25" s="6" t="str">
        <f>IFERROR(VLOOKUP(C25, DB!$A$2:$M$51, 12, 0), "")</f>
        <v/>
      </c>
      <c r="AF25" s="7"/>
      <c r="AG25" s="8"/>
      <c r="AH25" s="12" t="str">
        <f t="shared" ref="AH25" si="5">IFERROR((AE25+AK25)/2, "")</f>
        <v/>
      </c>
      <c r="AI25" s="7"/>
      <c r="AJ25" s="8"/>
      <c r="AK25" s="12" t="str">
        <f>IFERROR(VLOOKUP(C25, DB!$A$2:$M$51, 13, 0), "")</f>
        <v/>
      </c>
      <c r="AL25" s="7"/>
      <c r="AM25" s="8"/>
      <c r="AN25" s="46" t="str">
        <f>IFERROR(VLOOKUP(C25, DB!$A$2:$M$51, 11, 0), "")</f>
        <v/>
      </c>
      <c r="AO25" s="47"/>
      <c r="AP25" s="48"/>
    </row>
    <row r="26" spans="1:42">
      <c r="A26" s="1"/>
      <c r="B26" s="1"/>
      <c r="C26" s="15"/>
      <c r="D26" s="15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9"/>
      <c r="S26" s="20"/>
      <c r="T26" s="20"/>
      <c r="U26" s="21"/>
      <c r="V26" s="25"/>
      <c r="W26" s="26"/>
      <c r="X26" s="27"/>
      <c r="Y26" s="25"/>
      <c r="Z26" s="26"/>
      <c r="AA26" s="27"/>
      <c r="AB26" s="31"/>
      <c r="AC26" s="32"/>
      <c r="AD26" s="33"/>
      <c r="AE26" s="9"/>
      <c r="AF26" s="10"/>
      <c r="AG26" s="11"/>
      <c r="AH26" s="13"/>
      <c r="AI26" s="10"/>
      <c r="AJ26" s="11"/>
      <c r="AK26" s="13"/>
      <c r="AL26" s="10"/>
      <c r="AM26" s="11"/>
      <c r="AN26" s="49"/>
      <c r="AO26" s="50"/>
      <c r="AP26" s="51"/>
    </row>
    <row r="27" spans="1:42">
      <c r="A27" s="1"/>
      <c r="B27" s="1"/>
      <c r="C27" s="15">
        <v>8</v>
      </c>
      <c r="D27" s="15"/>
      <c r="E27" s="15"/>
      <c r="F27" s="14" t="str">
        <f>IFERROR(VLOOKUP(C27, DB!$A$2:$M$51, 3, 0), "")</f>
        <v/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6" t="str">
        <f>IFERROR(VLOOKUP(C27, DB!$A$2:$M$51, 4, 0), "")</f>
        <v/>
      </c>
      <c r="S27" s="17"/>
      <c r="T27" s="17"/>
      <c r="U27" s="18"/>
      <c r="V27" s="22" t="str">
        <f>IFERROR(VLOOKUP(C27, DB!$A$2:$M$51, 5, 0), "")</f>
        <v/>
      </c>
      <c r="W27" s="23"/>
      <c r="X27" s="24"/>
      <c r="Y27" s="22" t="str">
        <f>IFERROR(VLOOKUP(C27, DB!$A$2:$M$51, 6, 0), "")</f>
        <v/>
      </c>
      <c r="Z27" s="23"/>
      <c r="AA27" s="24"/>
      <c r="AB27" s="28" t="str">
        <f>IFERROR(VLOOKUP(C27, DB!$A$2:$M$51, 7, 0), "")</f>
        <v/>
      </c>
      <c r="AC27" s="29"/>
      <c r="AD27" s="30"/>
      <c r="AE27" s="6" t="str">
        <f>IFERROR(VLOOKUP(C27, DB!$A$2:$M$51, 12, 0), "")</f>
        <v/>
      </c>
      <c r="AF27" s="7"/>
      <c r="AG27" s="8"/>
      <c r="AH27" s="12" t="str">
        <f t="shared" ref="AH27" si="6">IFERROR((AE27+AK27)/2, "")</f>
        <v/>
      </c>
      <c r="AI27" s="7"/>
      <c r="AJ27" s="8"/>
      <c r="AK27" s="12" t="str">
        <f>IFERROR(VLOOKUP(C27, DB!$A$2:$M$51, 13, 0), "")</f>
        <v/>
      </c>
      <c r="AL27" s="7"/>
      <c r="AM27" s="8"/>
      <c r="AN27" s="46" t="str">
        <f>IFERROR(VLOOKUP(C27, DB!$A$2:$M$51, 11, 0), "")</f>
        <v/>
      </c>
      <c r="AO27" s="47"/>
      <c r="AP27" s="48"/>
    </row>
    <row r="28" spans="1:42">
      <c r="A28" s="1"/>
      <c r="B28" s="1"/>
      <c r="C28" s="15"/>
      <c r="D28" s="15"/>
      <c r="E28" s="15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9"/>
      <c r="S28" s="20"/>
      <c r="T28" s="20"/>
      <c r="U28" s="21"/>
      <c r="V28" s="25"/>
      <c r="W28" s="26"/>
      <c r="X28" s="27"/>
      <c r="Y28" s="25"/>
      <c r="Z28" s="26"/>
      <c r="AA28" s="27"/>
      <c r="AB28" s="31"/>
      <c r="AC28" s="32"/>
      <c r="AD28" s="33"/>
      <c r="AE28" s="9"/>
      <c r="AF28" s="10"/>
      <c r="AG28" s="11"/>
      <c r="AH28" s="13"/>
      <c r="AI28" s="10"/>
      <c r="AJ28" s="11"/>
      <c r="AK28" s="13"/>
      <c r="AL28" s="10"/>
      <c r="AM28" s="11"/>
      <c r="AN28" s="49"/>
      <c r="AO28" s="50"/>
      <c r="AP28" s="51"/>
    </row>
    <row r="29" spans="1:42">
      <c r="A29" s="1"/>
      <c r="B29" s="1"/>
      <c r="C29" s="15">
        <v>9</v>
      </c>
      <c r="D29" s="15"/>
      <c r="E29" s="15"/>
      <c r="F29" s="14" t="str">
        <f>IFERROR(VLOOKUP(C29, DB!$A$2:$M$51, 3, 0), "")</f>
        <v/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6" t="str">
        <f>IFERROR(VLOOKUP(C29, DB!$A$2:$M$51, 4, 0), "")</f>
        <v/>
      </c>
      <c r="S29" s="17"/>
      <c r="T29" s="17"/>
      <c r="U29" s="18"/>
      <c r="V29" s="22" t="str">
        <f>IFERROR(VLOOKUP(C29, DB!$A$2:$M$51, 5, 0), "")</f>
        <v/>
      </c>
      <c r="W29" s="23"/>
      <c r="X29" s="24"/>
      <c r="Y29" s="22" t="str">
        <f>IFERROR(VLOOKUP(C29, DB!$A$2:$M$51, 6, 0), "")</f>
        <v/>
      </c>
      <c r="Z29" s="23"/>
      <c r="AA29" s="24"/>
      <c r="AB29" s="28" t="str">
        <f>IFERROR(VLOOKUP(C29, DB!$A$2:$M$51, 7, 0), "")</f>
        <v/>
      </c>
      <c r="AC29" s="29"/>
      <c r="AD29" s="30"/>
      <c r="AE29" s="6" t="str">
        <f>IFERROR(VLOOKUP(C29, DB!$A$2:$M$51, 12, 0), "")</f>
        <v/>
      </c>
      <c r="AF29" s="7"/>
      <c r="AG29" s="8"/>
      <c r="AH29" s="12" t="str">
        <f t="shared" ref="AH29" si="7">IFERROR((AE29+AK29)/2, "")</f>
        <v/>
      </c>
      <c r="AI29" s="7"/>
      <c r="AJ29" s="8"/>
      <c r="AK29" s="12" t="str">
        <f>IFERROR(VLOOKUP(C29, DB!$A$2:$M$51, 13, 0), "")</f>
        <v/>
      </c>
      <c r="AL29" s="7"/>
      <c r="AM29" s="8"/>
      <c r="AN29" s="46" t="str">
        <f>IFERROR(VLOOKUP(C29, DB!$A$2:$M$51, 11, 0), "")</f>
        <v/>
      </c>
      <c r="AO29" s="47"/>
      <c r="AP29" s="48"/>
    </row>
    <row r="30" spans="1:42">
      <c r="A30" s="1"/>
      <c r="B30" s="1"/>
      <c r="C30" s="15"/>
      <c r="D30" s="15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9"/>
      <c r="S30" s="20"/>
      <c r="T30" s="20"/>
      <c r="U30" s="21"/>
      <c r="V30" s="25"/>
      <c r="W30" s="26"/>
      <c r="X30" s="27"/>
      <c r="Y30" s="25"/>
      <c r="Z30" s="26"/>
      <c r="AA30" s="27"/>
      <c r="AB30" s="31"/>
      <c r="AC30" s="32"/>
      <c r="AD30" s="33"/>
      <c r="AE30" s="9"/>
      <c r="AF30" s="10"/>
      <c r="AG30" s="11"/>
      <c r="AH30" s="13"/>
      <c r="AI30" s="10"/>
      <c r="AJ30" s="11"/>
      <c r="AK30" s="13"/>
      <c r="AL30" s="10"/>
      <c r="AM30" s="11"/>
      <c r="AN30" s="49"/>
      <c r="AO30" s="50"/>
      <c r="AP30" s="51"/>
    </row>
    <row r="31" spans="1:42">
      <c r="A31" s="1"/>
      <c r="B31" s="1"/>
      <c r="C31" s="15">
        <v>10</v>
      </c>
      <c r="D31" s="15"/>
      <c r="E31" s="15"/>
      <c r="F31" s="14" t="str">
        <f>IFERROR(VLOOKUP(C31, DB!$A$2:$M$51, 3, 0), "")</f>
        <v/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6" t="str">
        <f>IFERROR(VLOOKUP(C31, DB!$A$2:$M$51, 4, 0), "")</f>
        <v/>
      </c>
      <c r="S31" s="17"/>
      <c r="T31" s="17"/>
      <c r="U31" s="18"/>
      <c r="V31" s="22" t="str">
        <f>IFERROR(VLOOKUP(C31, DB!$A$2:$M$51, 5, 0), "")</f>
        <v/>
      </c>
      <c r="W31" s="23"/>
      <c r="X31" s="24"/>
      <c r="Y31" s="22" t="str">
        <f>IFERROR(VLOOKUP(C31, DB!$A$2:$M$51, 6, 0), "")</f>
        <v/>
      </c>
      <c r="Z31" s="23"/>
      <c r="AA31" s="24"/>
      <c r="AB31" s="28" t="str">
        <f>IFERROR(VLOOKUP(C31, DB!$A$2:$M$51, 7, 0), "")</f>
        <v/>
      </c>
      <c r="AC31" s="29"/>
      <c r="AD31" s="30"/>
      <c r="AE31" s="6" t="str">
        <f>IFERROR(VLOOKUP(C31, DB!$A$2:$M$51, 12, 0), "")</f>
        <v/>
      </c>
      <c r="AF31" s="7"/>
      <c r="AG31" s="8"/>
      <c r="AH31" s="12" t="str">
        <f t="shared" ref="AH31" si="8">IFERROR((AE31+AK31)/2, "")</f>
        <v/>
      </c>
      <c r="AI31" s="7"/>
      <c r="AJ31" s="8"/>
      <c r="AK31" s="12" t="str">
        <f>IFERROR(VLOOKUP(C31, DB!$A$2:$M$51, 13, 0), "")</f>
        <v/>
      </c>
      <c r="AL31" s="7"/>
      <c r="AM31" s="8"/>
      <c r="AN31" s="46" t="str">
        <f>IFERROR(VLOOKUP(C31, DB!$A$2:$M$51, 11, 0), "")</f>
        <v/>
      </c>
      <c r="AO31" s="47"/>
      <c r="AP31" s="48"/>
    </row>
    <row r="32" spans="1:42">
      <c r="A32" s="1"/>
      <c r="B32" s="1"/>
      <c r="C32" s="15"/>
      <c r="D32" s="15"/>
      <c r="E32" s="15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9"/>
      <c r="S32" s="20"/>
      <c r="T32" s="20"/>
      <c r="U32" s="21"/>
      <c r="V32" s="25"/>
      <c r="W32" s="26"/>
      <c r="X32" s="27"/>
      <c r="Y32" s="25"/>
      <c r="Z32" s="26"/>
      <c r="AA32" s="27"/>
      <c r="AB32" s="31"/>
      <c r="AC32" s="32"/>
      <c r="AD32" s="33"/>
      <c r="AE32" s="9"/>
      <c r="AF32" s="10"/>
      <c r="AG32" s="11"/>
      <c r="AH32" s="13"/>
      <c r="AI32" s="10"/>
      <c r="AJ32" s="11"/>
      <c r="AK32" s="13"/>
      <c r="AL32" s="10"/>
      <c r="AM32" s="11"/>
      <c r="AN32" s="49"/>
      <c r="AO32" s="50"/>
      <c r="AP32" s="51"/>
    </row>
    <row r="33" spans="1:42">
      <c r="A33" s="1"/>
      <c r="B33" s="1"/>
      <c r="C33" s="15">
        <v>11</v>
      </c>
      <c r="D33" s="15"/>
      <c r="E33" s="15"/>
      <c r="F33" s="14" t="str">
        <f>IFERROR(VLOOKUP(C33, DB!$A$2:$M$51, 3, 0), "")</f>
        <v/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6" t="str">
        <f>IFERROR(VLOOKUP(C33, DB!$A$2:$M$51, 4, 0), "")</f>
        <v/>
      </c>
      <c r="S33" s="17"/>
      <c r="T33" s="17"/>
      <c r="U33" s="18"/>
      <c r="V33" s="22" t="str">
        <f>IFERROR(VLOOKUP(C33, DB!$A$2:$M$51, 5, 0), "")</f>
        <v/>
      </c>
      <c r="W33" s="23"/>
      <c r="X33" s="24"/>
      <c r="Y33" s="22" t="str">
        <f>IFERROR(VLOOKUP(C33, DB!$A$2:$M$51, 6, 0), "")</f>
        <v/>
      </c>
      <c r="Z33" s="23"/>
      <c r="AA33" s="24"/>
      <c r="AB33" s="28" t="str">
        <f>IFERROR(VLOOKUP(C33, DB!$A$2:$M$51, 7, 0), "")</f>
        <v/>
      </c>
      <c r="AC33" s="29"/>
      <c r="AD33" s="30"/>
      <c r="AE33" s="6" t="str">
        <f>IFERROR(VLOOKUP(C33, DB!$A$2:$M$51, 12, 0), "")</f>
        <v/>
      </c>
      <c r="AF33" s="7"/>
      <c r="AG33" s="8"/>
      <c r="AH33" s="12" t="str">
        <f t="shared" ref="AH33" si="9">IFERROR((AE33+AK33)/2, "")</f>
        <v/>
      </c>
      <c r="AI33" s="7"/>
      <c r="AJ33" s="8"/>
      <c r="AK33" s="12" t="str">
        <f>IFERROR(VLOOKUP(C33, DB!$A$2:$M$51, 13, 0), "")</f>
        <v/>
      </c>
      <c r="AL33" s="7"/>
      <c r="AM33" s="8"/>
      <c r="AN33" s="46" t="str">
        <f>IFERROR(VLOOKUP(C33, DB!$A$2:$M$51, 11, 0), "")</f>
        <v/>
      </c>
      <c r="AO33" s="47"/>
      <c r="AP33" s="48"/>
    </row>
    <row r="34" spans="1:42">
      <c r="A34" s="1"/>
      <c r="B34" s="1"/>
      <c r="C34" s="15"/>
      <c r="D34" s="15"/>
      <c r="E34" s="15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9"/>
      <c r="S34" s="20"/>
      <c r="T34" s="20"/>
      <c r="U34" s="21"/>
      <c r="V34" s="25"/>
      <c r="W34" s="26"/>
      <c r="X34" s="27"/>
      <c r="Y34" s="25"/>
      <c r="Z34" s="26"/>
      <c r="AA34" s="27"/>
      <c r="AB34" s="31"/>
      <c r="AC34" s="32"/>
      <c r="AD34" s="33"/>
      <c r="AE34" s="9"/>
      <c r="AF34" s="10"/>
      <c r="AG34" s="11"/>
      <c r="AH34" s="13"/>
      <c r="AI34" s="10"/>
      <c r="AJ34" s="11"/>
      <c r="AK34" s="13"/>
      <c r="AL34" s="10"/>
      <c r="AM34" s="11"/>
      <c r="AN34" s="49"/>
      <c r="AO34" s="50"/>
      <c r="AP34" s="51"/>
    </row>
    <row r="35" spans="1:42">
      <c r="A35" s="1"/>
      <c r="B35" s="1"/>
      <c r="C35" s="15">
        <v>12</v>
      </c>
      <c r="D35" s="15"/>
      <c r="E35" s="15"/>
      <c r="F35" s="14" t="str">
        <f>IFERROR(VLOOKUP(C35, DB!$A$2:$M$51, 3, 0), "")</f>
        <v/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6" t="str">
        <f>IFERROR(VLOOKUP(C35, DB!$A$2:$M$51, 4, 0), "")</f>
        <v/>
      </c>
      <c r="S35" s="17"/>
      <c r="T35" s="17"/>
      <c r="U35" s="18"/>
      <c r="V35" s="22" t="str">
        <f>IFERROR(VLOOKUP(C35, DB!$A$2:$M$51, 5, 0), "")</f>
        <v/>
      </c>
      <c r="W35" s="23"/>
      <c r="X35" s="24"/>
      <c r="Y35" s="22" t="str">
        <f>IFERROR(VLOOKUP(C35, DB!$A$2:$M$51, 6, 0), "")</f>
        <v/>
      </c>
      <c r="Z35" s="23"/>
      <c r="AA35" s="24"/>
      <c r="AB35" s="28" t="str">
        <f>IFERROR(VLOOKUP(C35, DB!$A$2:$M$51, 7, 0), "")</f>
        <v/>
      </c>
      <c r="AC35" s="29"/>
      <c r="AD35" s="30"/>
      <c r="AE35" s="6" t="str">
        <f>IFERROR(VLOOKUP(C35, DB!$A$2:$M$51, 12, 0), "")</f>
        <v/>
      </c>
      <c r="AF35" s="7"/>
      <c r="AG35" s="8"/>
      <c r="AH35" s="12" t="str">
        <f t="shared" ref="AH35" si="10">IFERROR((AE35+AK35)/2, "")</f>
        <v/>
      </c>
      <c r="AI35" s="7"/>
      <c r="AJ35" s="8"/>
      <c r="AK35" s="12" t="str">
        <f>IFERROR(VLOOKUP(C35, DB!$A$2:$M$51, 13, 0), "")</f>
        <v/>
      </c>
      <c r="AL35" s="7"/>
      <c r="AM35" s="8"/>
      <c r="AN35" s="46" t="str">
        <f>IFERROR(VLOOKUP(C35, DB!$A$2:$M$51, 11, 0), "")</f>
        <v/>
      </c>
      <c r="AO35" s="47"/>
      <c r="AP35" s="48"/>
    </row>
    <row r="36" spans="1:42">
      <c r="A36" s="1"/>
      <c r="B36" s="1"/>
      <c r="C36" s="15"/>
      <c r="D36" s="15"/>
      <c r="E36" s="15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9"/>
      <c r="S36" s="20"/>
      <c r="T36" s="20"/>
      <c r="U36" s="21"/>
      <c r="V36" s="25"/>
      <c r="W36" s="26"/>
      <c r="X36" s="27"/>
      <c r="Y36" s="25"/>
      <c r="Z36" s="26"/>
      <c r="AA36" s="27"/>
      <c r="AB36" s="31"/>
      <c r="AC36" s="32"/>
      <c r="AD36" s="33"/>
      <c r="AE36" s="9"/>
      <c r="AF36" s="10"/>
      <c r="AG36" s="11"/>
      <c r="AH36" s="13"/>
      <c r="AI36" s="10"/>
      <c r="AJ36" s="11"/>
      <c r="AK36" s="13"/>
      <c r="AL36" s="10"/>
      <c r="AM36" s="11"/>
      <c r="AN36" s="49"/>
      <c r="AO36" s="50"/>
      <c r="AP36" s="51"/>
    </row>
    <row r="37" spans="1:42">
      <c r="A37" s="1"/>
      <c r="B37" s="1"/>
      <c r="C37" s="15">
        <v>13</v>
      </c>
      <c r="D37" s="15"/>
      <c r="E37" s="15"/>
      <c r="F37" s="14" t="str">
        <f>IFERROR(VLOOKUP(C37, DB!$A$2:$M$51, 3, 0), "")</f>
        <v/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6" t="str">
        <f>IFERROR(VLOOKUP(C37, DB!$A$2:$M$51, 4, 0), "")</f>
        <v/>
      </c>
      <c r="S37" s="17"/>
      <c r="T37" s="17"/>
      <c r="U37" s="18"/>
      <c r="V37" s="22" t="str">
        <f>IFERROR(VLOOKUP(C37, DB!$A$2:$M$51, 5, 0), "")</f>
        <v/>
      </c>
      <c r="W37" s="23"/>
      <c r="X37" s="24"/>
      <c r="Y37" s="22" t="str">
        <f>IFERROR(VLOOKUP(C37, DB!$A$2:$M$51, 6, 0), "")</f>
        <v/>
      </c>
      <c r="Z37" s="23"/>
      <c r="AA37" s="24"/>
      <c r="AB37" s="28" t="str">
        <f>IFERROR(VLOOKUP(C37, DB!$A$2:$M$51, 7, 0), "")</f>
        <v/>
      </c>
      <c r="AC37" s="29"/>
      <c r="AD37" s="30"/>
      <c r="AE37" s="6" t="str">
        <f>IFERROR(VLOOKUP(C37, DB!$A$2:$M$51, 12, 0), "")</f>
        <v/>
      </c>
      <c r="AF37" s="7"/>
      <c r="AG37" s="8"/>
      <c r="AH37" s="12" t="str">
        <f t="shared" ref="AH37" si="11">IFERROR((AE37+AK37)/2, "")</f>
        <v/>
      </c>
      <c r="AI37" s="7"/>
      <c r="AJ37" s="8"/>
      <c r="AK37" s="12" t="str">
        <f>IFERROR(VLOOKUP(C37, DB!$A$2:$M$51, 13, 0), "")</f>
        <v/>
      </c>
      <c r="AL37" s="7"/>
      <c r="AM37" s="8"/>
      <c r="AN37" s="46" t="str">
        <f>IFERROR(VLOOKUP(C37, DB!$A$2:$M$51, 11, 0), "")</f>
        <v/>
      </c>
      <c r="AO37" s="47"/>
      <c r="AP37" s="48"/>
    </row>
    <row r="38" spans="1:42">
      <c r="A38" s="1"/>
      <c r="B38" s="1"/>
      <c r="C38" s="15"/>
      <c r="D38" s="15"/>
      <c r="E38" s="15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9"/>
      <c r="S38" s="20"/>
      <c r="T38" s="20"/>
      <c r="U38" s="21"/>
      <c r="V38" s="25"/>
      <c r="W38" s="26"/>
      <c r="X38" s="27"/>
      <c r="Y38" s="25"/>
      <c r="Z38" s="26"/>
      <c r="AA38" s="27"/>
      <c r="AB38" s="31"/>
      <c r="AC38" s="32"/>
      <c r="AD38" s="33"/>
      <c r="AE38" s="9"/>
      <c r="AF38" s="10"/>
      <c r="AG38" s="11"/>
      <c r="AH38" s="13"/>
      <c r="AI38" s="10"/>
      <c r="AJ38" s="11"/>
      <c r="AK38" s="13"/>
      <c r="AL38" s="10"/>
      <c r="AM38" s="11"/>
      <c r="AN38" s="49"/>
      <c r="AO38" s="50"/>
      <c r="AP38" s="51"/>
    </row>
    <row r="39" spans="1:42">
      <c r="A39" s="1"/>
      <c r="B39" s="1"/>
      <c r="C39" s="15">
        <v>14</v>
      </c>
      <c r="D39" s="15"/>
      <c r="E39" s="15"/>
      <c r="F39" s="14" t="str">
        <f>IFERROR(VLOOKUP(C39, DB!$A$2:$M$51, 3, 0), "")</f>
        <v/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6" t="str">
        <f>IFERROR(VLOOKUP(C39, DB!$A$2:$M$51, 4, 0), "")</f>
        <v/>
      </c>
      <c r="S39" s="17"/>
      <c r="T39" s="17"/>
      <c r="U39" s="18"/>
      <c r="V39" s="22" t="str">
        <f>IFERROR(VLOOKUP(C39, DB!$A$2:$M$51, 5, 0), "")</f>
        <v/>
      </c>
      <c r="W39" s="23"/>
      <c r="X39" s="24"/>
      <c r="Y39" s="22" t="str">
        <f>IFERROR(VLOOKUP(C39, DB!$A$2:$M$51, 6, 0), "")</f>
        <v/>
      </c>
      <c r="Z39" s="23"/>
      <c r="AA39" s="24"/>
      <c r="AB39" s="28" t="str">
        <f>IFERROR(VLOOKUP(C39, DB!$A$2:$M$51, 7, 0), "")</f>
        <v/>
      </c>
      <c r="AC39" s="29"/>
      <c r="AD39" s="30"/>
      <c r="AE39" s="6" t="str">
        <f>IFERROR(VLOOKUP(C39, DB!$A$2:$M$51, 12, 0), "")</f>
        <v/>
      </c>
      <c r="AF39" s="7"/>
      <c r="AG39" s="8"/>
      <c r="AH39" s="12" t="str">
        <f t="shared" ref="AH39" si="12">IFERROR((AE39+AK39)/2, "")</f>
        <v/>
      </c>
      <c r="AI39" s="7"/>
      <c r="AJ39" s="8"/>
      <c r="AK39" s="12" t="str">
        <f>IFERROR(VLOOKUP(C39, DB!$A$2:$M$51, 13, 0), "")</f>
        <v/>
      </c>
      <c r="AL39" s="7"/>
      <c r="AM39" s="8"/>
      <c r="AN39" s="46" t="str">
        <f>IFERROR(VLOOKUP(C39, DB!$A$2:$M$51, 11, 0), "")</f>
        <v/>
      </c>
      <c r="AO39" s="47"/>
      <c r="AP39" s="48"/>
    </row>
    <row r="40" spans="1:42">
      <c r="A40" s="1"/>
      <c r="B40" s="1"/>
      <c r="C40" s="15"/>
      <c r="D40" s="15"/>
      <c r="E40" s="15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9"/>
      <c r="S40" s="20"/>
      <c r="T40" s="20"/>
      <c r="U40" s="21"/>
      <c r="V40" s="25"/>
      <c r="W40" s="26"/>
      <c r="X40" s="27"/>
      <c r="Y40" s="25"/>
      <c r="Z40" s="26"/>
      <c r="AA40" s="27"/>
      <c r="AB40" s="31"/>
      <c r="AC40" s="32"/>
      <c r="AD40" s="33"/>
      <c r="AE40" s="9"/>
      <c r="AF40" s="10"/>
      <c r="AG40" s="11"/>
      <c r="AH40" s="13"/>
      <c r="AI40" s="10"/>
      <c r="AJ40" s="11"/>
      <c r="AK40" s="13"/>
      <c r="AL40" s="10"/>
      <c r="AM40" s="11"/>
      <c r="AN40" s="49"/>
      <c r="AO40" s="50"/>
      <c r="AP40" s="51"/>
    </row>
    <row r="41" spans="1:42">
      <c r="A41" s="1"/>
      <c r="B41" s="1"/>
      <c r="C41" s="15">
        <v>15</v>
      </c>
      <c r="D41" s="15"/>
      <c r="E41" s="15"/>
      <c r="F41" s="14" t="str">
        <f>IFERROR(VLOOKUP(C41, DB!$A$2:$M$51, 3, 0), "")</f>
        <v/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6" t="str">
        <f>IFERROR(VLOOKUP(C41, DB!$A$2:$M$51, 4, 0), "")</f>
        <v/>
      </c>
      <c r="S41" s="17"/>
      <c r="T41" s="17"/>
      <c r="U41" s="18"/>
      <c r="V41" s="22" t="str">
        <f>IFERROR(VLOOKUP(C41, DB!$A$2:$M$51, 5, 0), "")</f>
        <v/>
      </c>
      <c r="W41" s="23"/>
      <c r="X41" s="24"/>
      <c r="Y41" s="22" t="str">
        <f>IFERROR(VLOOKUP(C41, DB!$A$2:$M$51, 6, 0), "")</f>
        <v/>
      </c>
      <c r="Z41" s="23"/>
      <c r="AA41" s="24"/>
      <c r="AB41" s="28" t="str">
        <f>IFERROR(VLOOKUP(C41, DB!$A$2:$M$51, 7, 0), "")</f>
        <v/>
      </c>
      <c r="AC41" s="29"/>
      <c r="AD41" s="30"/>
      <c r="AE41" s="6" t="str">
        <f>IFERROR(VLOOKUP(C41, DB!$A$2:$M$51, 12, 0), "")</f>
        <v/>
      </c>
      <c r="AF41" s="7"/>
      <c r="AG41" s="8"/>
      <c r="AH41" s="12" t="str">
        <f t="shared" ref="AH41" si="13">IFERROR((AE41+AK41)/2, "")</f>
        <v/>
      </c>
      <c r="AI41" s="7"/>
      <c r="AJ41" s="8"/>
      <c r="AK41" s="12" t="str">
        <f>IFERROR(VLOOKUP(C41, DB!$A$2:$M$51, 13, 0), "")</f>
        <v/>
      </c>
      <c r="AL41" s="7"/>
      <c r="AM41" s="8"/>
      <c r="AN41" s="46" t="str">
        <f>IFERROR(VLOOKUP(C41, DB!$A$2:$M$51, 11, 0), "")</f>
        <v/>
      </c>
      <c r="AO41" s="47"/>
      <c r="AP41" s="48"/>
    </row>
    <row r="42" spans="1:42">
      <c r="A42" s="1"/>
      <c r="B42" s="1"/>
      <c r="C42" s="15"/>
      <c r="D42" s="15"/>
      <c r="E42" s="15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9"/>
      <c r="S42" s="20"/>
      <c r="T42" s="20"/>
      <c r="U42" s="21"/>
      <c r="V42" s="25"/>
      <c r="W42" s="26"/>
      <c r="X42" s="27"/>
      <c r="Y42" s="25"/>
      <c r="Z42" s="26"/>
      <c r="AA42" s="27"/>
      <c r="AB42" s="31"/>
      <c r="AC42" s="32"/>
      <c r="AD42" s="33"/>
      <c r="AE42" s="9"/>
      <c r="AF42" s="10"/>
      <c r="AG42" s="11"/>
      <c r="AH42" s="13"/>
      <c r="AI42" s="10"/>
      <c r="AJ42" s="11"/>
      <c r="AK42" s="13"/>
      <c r="AL42" s="10"/>
      <c r="AM42" s="11"/>
      <c r="AN42" s="49"/>
      <c r="AO42" s="50"/>
      <c r="AP42" s="51"/>
    </row>
    <row r="43" spans="1:42">
      <c r="A43" s="1"/>
      <c r="B43" s="1"/>
      <c r="C43" s="15">
        <v>16</v>
      </c>
      <c r="D43" s="15"/>
      <c r="E43" s="15"/>
      <c r="F43" s="14" t="str">
        <f>IFERROR(VLOOKUP(C43, DB!$A$2:$M$51, 3, 0), "")</f>
        <v/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6" t="str">
        <f>IFERROR(VLOOKUP(C43, DB!$A$2:$M$51, 4, 0), "")</f>
        <v/>
      </c>
      <c r="S43" s="17"/>
      <c r="T43" s="17"/>
      <c r="U43" s="18"/>
      <c r="V43" s="22" t="str">
        <f>IFERROR(VLOOKUP(C43, DB!$A$2:$M$51, 5, 0), "")</f>
        <v/>
      </c>
      <c r="W43" s="23"/>
      <c r="X43" s="24"/>
      <c r="Y43" s="22" t="str">
        <f>IFERROR(VLOOKUP(C43, DB!$A$2:$M$51, 6, 0), "")</f>
        <v/>
      </c>
      <c r="Z43" s="23"/>
      <c r="AA43" s="24"/>
      <c r="AB43" s="28" t="str">
        <f>IFERROR(VLOOKUP(C43, DB!$A$2:$M$51, 7, 0), "")</f>
        <v/>
      </c>
      <c r="AC43" s="29"/>
      <c r="AD43" s="30"/>
      <c r="AE43" s="6" t="str">
        <f>IFERROR(VLOOKUP(C43, DB!$A$2:$M$51, 12, 0), "")</f>
        <v/>
      </c>
      <c r="AF43" s="7"/>
      <c r="AG43" s="8"/>
      <c r="AH43" s="12" t="str">
        <f t="shared" ref="AH43" si="14">IFERROR((AE43+AK43)/2, "")</f>
        <v/>
      </c>
      <c r="AI43" s="7"/>
      <c r="AJ43" s="8"/>
      <c r="AK43" s="12" t="str">
        <f>IFERROR(VLOOKUP(C43, DB!$A$2:$M$51, 13, 0), "")</f>
        <v/>
      </c>
      <c r="AL43" s="7"/>
      <c r="AM43" s="8"/>
      <c r="AN43" s="46" t="str">
        <f>IFERROR(VLOOKUP(C43, DB!$A$2:$M$51, 11, 0), "")</f>
        <v/>
      </c>
      <c r="AO43" s="47"/>
      <c r="AP43" s="48"/>
    </row>
    <row r="44" spans="1:42">
      <c r="A44" s="1"/>
      <c r="B44" s="1"/>
      <c r="C44" s="15"/>
      <c r="D44" s="15"/>
      <c r="E44" s="15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9"/>
      <c r="S44" s="20"/>
      <c r="T44" s="20"/>
      <c r="U44" s="21"/>
      <c r="V44" s="25"/>
      <c r="W44" s="26"/>
      <c r="X44" s="27"/>
      <c r="Y44" s="25"/>
      <c r="Z44" s="26"/>
      <c r="AA44" s="27"/>
      <c r="AB44" s="31"/>
      <c r="AC44" s="32"/>
      <c r="AD44" s="33"/>
      <c r="AE44" s="9"/>
      <c r="AF44" s="10"/>
      <c r="AG44" s="11"/>
      <c r="AH44" s="13"/>
      <c r="AI44" s="10"/>
      <c r="AJ44" s="11"/>
      <c r="AK44" s="13"/>
      <c r="AL44" s="10"/>
      <c r="AM44" s="11"/>
      <c r="AN44" s="49"/>
      <c r="AO44" s="50"/>
      <c r="AP44" s="51"/>
    </row>
    <row r="45" spans="1:42">
      <c r="A45" s="1"/>
      <c r="B45" s="1"/>
      <c r="C45" s="15">
        <v>17</v>
      </c>
      <c r="D45" s="15"/>
      <c r="E45" s="15"/>
      <c r="F45" s="14" t="str">
        <f>IFERROR(VLOOKUP(C45, DB!$A$2:$M$51, 3, 0), "")</f>
        <v/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6" t="str">
        <f>IFERROR(VLOOKUP(C45, DB!$A$2:$M$51, 4, 0), "")</f>
        <v/>
      </c>
      <c r="S45" s="17"/>
      <c r="T45" s="17"/>
      <c r="U45" s="18"/>
      <c r="V45" s="22" t="str">
        <f>IFERROR(VLOOKUP(C45, DB!$A$2:$M$51, 5, 0), "")</f>
        <v/>
      </c>
      <c r="W45" s="23"/>
      <c r="X45" s="24"/>
      <c r="Y45" s="22" t="str">
        <f>IFERROR(VLOOKUP(C45, DB!$A$2:$M$51, 6, 0), "")</f>
        <v/>
      </c>
      <c r="Z45" s="23"/>
      <c r="AA45" s="24"/>
      <c r="AB45" s="28" t="str">
        <f>IFERROR(VLOOKUP(C45, DB!$A$2:$M$51, 7, 0), "")</f>
        <v/>
      </c>
      <c r="AC45" s="29"/>
      <c r="AD45" s="30"/>
      <c r="AE45" s="6" t="str">
        <f>IFERROR(VLOOKUP(C45, DB!$A$2:$M$51, 12, 0), "")</f>
        <v/>
      </c>
      <c r="AF45" s="7"/>
      <c r="AG45" s="8"/>
      <c r="AH45" s="12" t="str">
        <f t="shared" ref="AH45" si="15">IFERROR((AE45+AK45)/2, "")</f>
        <v/>
      </c>
      <c r="AI45" s="7"/>
      <c r="AJ45" s="8"/>
      <c r="AK45" s="12" t="str">
        <f>IFERROR(VLOOKUP(C45, DB!$A$2:$M$51, 13, 0), "")</f>
        <v/>
      </c>
      <c r="AL45" s="7"/>
      <c r="AM45" s="8"/>
      <c r="AN45" s="46" t="str">
        <f>IFERROR(VLOOKUP(C45, DB!$A$2:$M$51, 11, 0), "")</f>
        <v/>
      </c>
      <c r="AO45" s="47"/>
      <c r="AP45" s="48"/>
    </row>
    <row r="46" spans="1:42">
      <c r="A46" s="1"/>
      <c r="B46" s="1"/>
      <c r="C46" s="15"/>
      <c r="D46" s="15"/>
      <c r="E46" s="15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9"/>
      <c r="S46" s="20"/>
      <c r="T46" s="20"/>
      <c r="U46" s="21"/>
      <c r="V46" s="25"/>
      <c r="W46" s="26"/>
      <c r="X46" s="27"/>
      <c r="Y46" s="25"/>
      <c r="Z46" s="26"/>
      <c r="AA46" s="27"/>
      <c r="AB46" s="31"/>
      <c r="AC46" s="32"/>
      <c r="AD46" s="33"/>
      <c r="AE46" s="9"/>
      <c r="AF46" s="10"/>
      <c r="AG46" s="11"/>
      <c r="AH46" s="13"/>
      <c r="AI46" s="10"/>
      <c r="AJ46" s="11"/>
      <c r="AK46" s="13"/>
      <c r="AL46" s="10"/>
      <c r="AM46" s="11"/>
      <c r="AN46" s="49"/>
      <c r="AO46" s="50"/>
      <c r="AP46" s="51"/>
    </row>
    <row r="47" spans="1:42">
      <c r="A47" s="1"/>
      <c r="B47" s="1"/>
      <c r="C47" s="15">
        <v>18</v>
      </c>
      <c r="D47" s="15"/>
      <c r="E47" s="15"/>
      <c r="F47" s="14" t="str">
        <f>IFERROR(VLOOKUP(C47, DB!$A$2:$M$51, 3, 0), "")</f>
        <v/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6" t="str">
        <f>IFERROR(VLOOKUP(C47, DB!$A$2:$M$51, 4, 0), "")</f>
        <v/>
      </c>
      <c r="S47" s="17"/>
      <c r="T47" s="17"/>
      <c r="U47" s="18"/>
      <c r="V47" s="22" t="str">
        <f>IFERROR(VLOOKUP(C47, DB!$A$2:$M$51, 5, 0), "")</f>
        <v/>
      </c>
      <c r="W47" s="23"/>
      <c r="X47" s="24"/>
      <c r="Y47" s="22" t="str">
        <f>IFERROR(VLOOKUP(C47, DB!$A$2:$M$51, 6, 0), "")</f>
        <v/>
      </c>
      <c r="Z47" s="23"/>
      <c r="AA47" s="24"/>
      <c r="AB47" s="28" t="str">
        <f>IFERROR(VLOOKUP(C47, DB!$A$2:$M$51, 7, 0), "")</f>
        <v/>
      </c>
      <c r="AC47" s="29"/>
      <c r="AD47" s="30"/>
      <c r="AE47" s="6" t="str">
        <f>IFERROR(VLOOKUP(C47, DB!$A$2:$M$51, 12, 0), "")</f>
        <v/>
      </c>
      <c r="AF47" s="7"/>
      <c r="AG47" s="8"/>
      <c r="AH47" s="12" t="str">
        <f t="shared" ref="AH47" si="16">IFERROR((AE47+AK47)/2, "")</f>
        <v/>
      </c>
      <c r="AI47" s="7"/>
      <c r="AJ47" s="8"/>
      <c r="AK47" s="12" t="str">
        <f>IFERROR(VLOOKUP(C47, DB!$A$2:$M$51, 13, 0), "")</f>
        <v/>
      </c>
      <c r="AL47" s="7"/>
      <c r="AM47" s="8"/>
      <c r="AN47" s="46" t="str">
        <f>IFERROR(VLOOKUP(C47, DB!$A$2:$M$51, 11, 0), "")</f>
        <v/>
      </c>
      <c r="AO47" s="47"/>
      <c r="AP47" s="48"/>
    </row>
    <row r="48" spans="1:42">
      <c r="A48" s="1"/>
      <c r="B48" s="1"/>
      <c r="C48" s="15"/>
      <c r="D48" s="15"/>
      <c r="E48" s="15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9"/>
      <c r="S48" s="20"/>
      <c r="T48" s="20"/>
      <c r="U48" s="21"/>
      <c r="V48" s="25"/>
      <c r="W48" s="26"/>
      <c r="X48" s="27"/>
      <c r="Y48" s="25"/>
      <c r="Z48" s="26"/>
      <c r="AA48" s="27"/>
      <c r="AB48" s="31"/>
      <c r="AC48" s="32"/>
      <c r="AD48" s="33"/>
      <c r="AE48" s="9"/>
      <c r="AF48" s="10"/>
      <c r="AG48" s="11"/>
      <c r="AH48" s="13"/>
      <c r="AI48" s="10"/>
      <c r="AJ48" s="11"/>
      <c r="AK48" s="13"/>
      <c r="AL48" s="10"/>
      <c r="AM48" s="11"/>
      <c r="AN48" s="49"/>
      <c r="AO48" s="50"/>
      <c r="AP48" s="51"/>
    </row>
    <row r="49" spans="1:42">
      <c r="A49" s="1"/>
      <c r="B49" s="1"/>
      <c r="C49" s="15">
        <v>19</v>
      </c>
      <c r="D49" s="15"/>
      <c r="E49" s="15"/>
      <c r="F49" s="14" t="str">
        <f>IFERROR(VLOOKUP(C49, DB!$A$2:$M$51, 3, 0), "")</f>
        <v/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6" t="str">
        <f>IFERROR(VLOOKUP(C49, DB!$A$2:$M$51, 4, 0), "")</f>
        <v/>
      </c>
      <c r="S49" s="17"/>
      <c r="T49" s="17"/>
      <c r="U49" s="18"/>
      <c r="V49" s="22" t="str">
        <f>IFERROR(VLOOKUP(C49, DB!$A$2:$M$51, 5, 0), "")</f>
        <v/>
      </c>
      <c r="W49" s="23"/>
      <c r="X49" s="24"/>
      <c r="Y49" s="22" t="str">
        <f>IFERROR(VLOOKUP(C49, DB!$A$2:$M$51, 6, 0), "")</f>
        <v/>
      </c>
      <c r="Z49" s="23"/>
      <c r="AA49" s="24"/>
      <c r="AB49" s="28" t="str">
        <f>IFERROR(VLOOKUP(C49, DB!$A$2:$M$51, 7, 0), "")</f>
        <v/>
      </c>
      <c r="AC49" s="29"/>
      <c r="AD49" s="30"/>
      <c r="AE49" s="6" t="str">
        <f>IFERROR(VLOOKUP(C49, DB!$A$2:$M$51, 12, 0), "")</f>
        <v/>
      </c>
      <c r="AF49" s="7"/>
      <c r="AG49" s="8"/>
      <c r="AH49" s="12" t="str">
        <f t="shared" ref="AH49" si="17">IFERROR((AE49+AK49)/2, "")</f>
        <v/>
      </c>
      <c r="AI49" s="7"/>
      <c r="AJ49" s="8"/>
      <c r="AK49" s="12" t="str">
        <f>IFERROR(VLOOKUP(C49, DB!$A$2:$M$51, 13, 0), "")</f>
        <v/>
      </c>
      <c r="AL49" s="7"/>
      <c r="AM49" s="8"/>
      <c r="AN49" s="46" t="str">
        <f>IFERROR(VLOOKUP(C49, DB!$A$2:$M$51, 11, 0), "")</f>
        <v/>
      </c>
      <c r="AO49" s="47"/>
      <c r="AP49" s="48"/>
    </row>
    <row r="50" spans="1:42">
      <c r="A50" s="1"/>
      <c r="B50" s="1"/>
      <c r="C50" s="15"/>
      <c r="D50" s="15"/>
      <c r="E50" s="15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9"/>
      <c r="S50" s="20"/>
      <c r="T50" s="20"/>
      <c r="U50" s="21"/>
      <c r="V50" s="25"/>
      <c r="W50" s="26"/>
      <c r="X50" s="27"/>
      <c r="Y50" s="25"/>
      <c r="Z50" s="26"/>
      <c r="AA50" s="27"/>
      <c r="AB50" s="31"/>
      <c r="AC50" s="32"/>
      <c r="AD50" s="33"/>
      <c r="AE50" s="9"/>
      <c r="AF50" s="10"/>
      <c r="AG50" s="11"/>
      <c r="AH50" s="13"/>
      <c r="AI50" s="10"/>
      <c r="AJ50" s="11"/>
      <c r="AK50" s="13"/>
      <c r="AL50" s="10"/>
      <c r="AM50" s="11"/>
      <c r="AN50" s="49"/>
      <c r="AO50" s="50"/>
      <c r="AP50" s="51"/>
    </row>
    <row r="51" spans="1:42">
      <c r="A51" s="1"/>
      <c r="B51" s="1"/>
      <c r="C51" s="15">
        <v>20</v>
      </c>
      <c r="D51" s="15"/>
      <c r="E51" s="15"/>
      <c r="F51" s="14" t="str">
        <f>IFERROR(VLOOKUP(C51, DB!$A$2:$M$51, 3, 0), "")</f>
        <v/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6" t="str">
        <f>IFERROR(VLOOKUP(C51, DB!$A$2:$M$51, 4, 0), "")</f>
        <v/>
      </c>
      <c r="S51" s="17"/>
      <c r="T51" s="17"/>
      <c r="U51" s="18"/>
      <c r="V51" s="22" t="str">
        <f>IFERROR(VLOOKUP(C51, DB!$A$2:$M$51, 5, 0), "")</f>
        <v/>
      </c>
      <c r="W51" s="23"/>
      <c r="X51" s="24"/>
      <c r="Y51" s="22" t="str">
        <f>IFERROR(VLOOKUP(C51, DB!$A$2:$M$51, 6, 0), "")</f>
        <v/>
      </c>
      <c r="Z51" s="23"/>
      <c r="AA51" s="24"/>
      <c r="AB51" s="28" t="str">
        <f>IFERROR(VLOOKUP(C51, DB!$A$2:$M$51, 7, 0), "")</f>
        <v/>
      </c>
      <c r="AC51" s="29"/>
      <c r="AD51" s="30"/>
      <c r="AE51" s="6" t="str">
        <f>IFERROR(VLOOKUP(C51, DB!$A$2:$M$51, 12, 0), "")</f>
        <v/>
      </c>
      <c r="AF51" s="7"/>
      <c r="AG51" s="8"/>
      <c r="AH51" s="12" t="str">
        <f t="shared" ref="AH51" si="18">IFERROR((AE51+AK51)/2, "")</f>
        <v/>
      </c>
      <c r="AI51" s="7"/>
      <c r="AJ51" s="8"/>
      <c r="AK51" s="12" t="str">
        <f>IFERROR(VLOOKUP(C51, DB!$A$2:$M$51, 13, 0), "")</f>
        <v/>
      </c>
      <c r="AL51" s="7"/>
      <c r="AM51" s="8"/>
      <c r="AN51" s="46" t="str">
        <f>IFERROR(VLOOKUP(C51, DB!$A$2:$M$51, 11, 0), "")</f>
        <v/>
      </c>
      <c r="AO51" s="47"/>
      <c r="AP51" s="48"/>
    </row>
    <row r="52" spans="1:42">
      <c r="A52" s="1"/>
      <c r="B52" s="1"/>
      <c r="C52" s="15"/>
      <c r="D52" s="15"/>
      <c r="E52" s="15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9"/>
      <c r="S52" s="20"/>
      <c r="T52" s="20"/>
      <c r="U52" s="21"/>
      <c r="V52" s="25"/>
      <c r="W52" s="26"/>
      <c r="X52" s="27"/>
      <c r="Y52" s="25"/>
      <c r="Z52" s="26"/>
      <c r="AA52" s="27"/>
      <c r="AB52" s="31"/>
      <c r="AC52" s="32"/>
      <c r="AD52" s="33"/>
      <c r="AE52" s="9"/>
      <c r="AF52" s="10"/>
      <c r="AG52" s="11"/>
      <c r="AH52" s="13"/>
      <c r="AI52" s="10"/>
      <c r="AJ52" s="11"/>
      <c r="AK52" s="13"/>
      <c r="AL52" s="10"/>
      <c r="AM52" s="11"/>
      <c r="AN52" s="49"/>
      <c r="AO52" s="50"/>
      <c r="AP52" s="51"/>
    </row>
    <row r="53" spans="1:4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2" hidden="1">
      <c r="C55" t="s">
        <v>19</v>
      </c>
    </row>
    <row r="56" spans="1:42" hidden="1">
      <c r="C56">
        <v>0</v>
      </c>
    </row>
    <row r="57" spans="1:42" hidden="1">
      <c r="C57">
        <v>1</v>
      </c>
    </row>
    <row r="58" spans="1:42" hidden="1">
      <c r="C58">
        <v>2</v>
      </c>
    </row>
  </sheetData>
  <sheetProtection password="CC59" sheet="1" objects="1" scenarios="1" selectLockedCells="1"/>
  <mergeCells count="220">
    <mergeCell ref="AN35:AP36"/>
    <mergeCell ref="AN37:AP38"/>
    <mergeCell ref="AN39:AP40"/>
    <mergeCell ref="AN41:AP42"/>
    <mergeCell ref="AN43:AP44"/>
    <mergeCell ref="AN45:AP46"/>
    <mergeCell ref="AN47:AP48"/>
    <mergeCell ref="AN49:AP50"/>
    <mergeCell ref="AN51:AP52"/>
    <mergeCell ref="AN17:AP18"/>
    <mergeCell ref="AN19:AP20"/>
    <mergeCell ref="AN21:AP22"/>
    <mergeCell ref="AN23:AP24"/>
    <mergeCell ref="AN25:AP26"/>
    <mergeCell ref="AN27:AP28"/>
    <mergeCell ref="AN29:AP30"/>
    <mergeCell ref="AN31:AP32"/>
    <mergeCell ref="AN33:AP34"/>
    <mergeCell ref="C3:N4"/>
    <mergeCell ref="C7:E8"/>
    <mergeCell ref="F7:I8"/>
    <mergeCell ref="K7:M8"/>
    <mergeCell ref="N7:Q8"/>
    <mergeCell ref="S7:U8"/>
    <mergeCell ref="AN13:AP14"/>
    <mergeCell ref="AN15:AP16"/>
    <mergeCell ref="AN11:AP12"/>
    <mergeCell ref="C13:E14"/>
    <mergeCell ref="F13:Q14"/>
    <mergeCell ref="R13:U14"/>
    <mergeCell ref="V13:X14"/>
    <mergeCell ref="Y13:AA14"/>
    <mergeCell ref="AB13:AD14"/>
    <mergeCell ref="V7:Y8"/>
    <mergeCell ref="AA7:AC8"/>
    <mergeCell ref="AD7:AG8"/>
    <mergeCell ref="C11:E12"/>
    <mergeCell ref="F11:Q12"/>
    <mergeCell ref="V11:X12"/>
    <mergeCell ref="Y11:AA12"/>
    <mergeCell ref="AB11:AD12"/>
    <mergeCell ref="R11:U12"/>
    <mergeCell ref="AE12:AG12"/>
    <mergeCell ref="C17:E18"/>
    <mergeCell ref="F17:Q18"/>
    <mergeCell ref="R17:U18"/>
    <mergeCell ref="V17:X18"/>
    <mergeCell ref="Y17:AA18"/>
    <mergeCell ref="AB17:AD18"/>
    <mergeCell ref="C15:E16"/>
    <mergeCell ref="F15:Q16"/>
    <mergeCell ref="R15:U16"/>
    <mergeCell ref="V15:X16"/>
    <mergeCell ref="Y15:AA16"/>
    <mergeCell ref="AB15:AD16"/>
    <mergeCell ref="C21:E22"/>
    <mergeCell ref="F21:Q22"/>
    <mergeCell ref="R21:U22"/>
    <mergeCell ref="V21:X22"/>
    <mergeCell ref="Y21:AA22"/>
    <mergeCell ref="AB21:AD22"/>
    <mergeCell ref="C19:E20"/>
    <mergeCell ref="F19:Q20"/>
    <mergeCell ref="R19:U20"/>
    <mergeCell ref="V19:X20"/>
    <mergeCell ref="Y19:AA20"/>
    <mergeCell ref="AB19:AD20"/>
    <mergeCell ref="C25:E26"/>
    <mergeCell ref="F25:Q26"/>
    <mergeCell ref="R25:U26"/>
    <mergeCell ref="V25:X26"/>
    <mergeCell ref="Y25:AA26"/>
    <mergeCell ref="AB25:AD26"/>
    <mergeCell ref="C23:E24"/>
    <mergeCell ref="F23:Q24"/>
    <mergeCell ref="R23:U24"/>
    <mergeCell ref="V23:X24"/>
    <mergeCell ref="Y23:AA24"/>
    <mergeCell ref="AB23:AD24"/>
    <mergeCell ref="C29:E30"/>
    <mergeCell ref="F29:Q30"/>
    <mergeCell ref="R29:U30"/>
    <mergeCell ref="V29:X30"/>
    <mergeCell ref="Y29:AA30"/>
    <mergeCell ref="AB29:AD30"/>
    <mergeCell ref="C27:E28"/>
    <mergeCell ref="F27:Q28"/>
    <mergeCell ref="R27:U28"/>
    <mergeCell ref="V27:X28"/>
    <mergeCell ref="Y27:AA28"/>
    <mergeCell ref="AB27:AD28"/>
    <mergeCell ref="C33:E34"/>
    <mergeCell ref="F33:Q34"/>
    <mergeCell ref="R33:U34"/>
    <mergeCell ref="V33:X34"/>
    <mergeCell ref="Y33:AA34"/>
    <mergeCell ref="AB33:AD34"/>
    <mergeCell ref="C31:E32"/>
    <mergeCell ref="F31:Q32"/>
    <mergeCell ref="R31:U32"/>
    <mergeCell ref="V31:X32"/>
    <mergeCell ref="Y31:AA32"/>
    <mergeCell ref="AB31:AD32"/>
    <mergeCell ref="C37:E38"/>
    <mergeCell ref="F37:Q38"/>
    <mergeCell ref="R37:U38"/>
    <mergeCell ref="V37:X38"/>
    <mergeCell ref="Y37:AA38"/>
    <mergeCell ref="AB37:AD38"/>
    <mergeCell ref="C35:E36"/>
    <mergeCell ref="F35:Q36"/>
    <mergeCell ref="R35:U36"/>
    <mergeCell ref="V35:X36"/>
    <mergeCell ref="Y35:AA36"/>
    <mergeCell ref="AB35:AD36"/>
    <mergeCell ref="C41:E42"/>
    <mergeCell ref="F41:Q42"/>
    <mergeCell ref="R41:U42"/>
    <mergeCell ref="V41:X42"/>
    <mergeCell ref="Y41:AA42"/>
    <mergeCell ref="AB41:AD42"/>
    <mergeCell ref="C39:E40"/>
    <mergeCell ref="F39:Q40"/>
    <mergeCell ref="R39:U40"/>
    <mergeCell ref="V39:X40"/>
    <mergeCell ref="Y39:AA40"/>
    <mergeCell ref="AB39:AD40"/>
    <mergeCell ref="C45:E46"/>
    <mergeCell ref="F45:Q46"/>
    <mergeCell ref="R45:U46"/>
    <mergeCell ref="V45:X46"/>
    <mergeCell ref="Y45:AA46"/>
    <mergeCell ref="AB45:AD46"/>
    <mergeCell ref="C43:E44"/>
    <mergeCell ref="F43:Q44"/>
    <mergeCell ref="R43:U44"/>
    <mergeCell ref="V43:X44"/>
    <mergeCell ref="Y43:AA44"/>
    <mergeCell ref="AB43:AD44"/>
    <mergeCell ref="AH12:AJ12"/>
    <mergeCell ref="AK12:AM12"/>
    <mergeCell ref="AE11:AM11"/>
    <mergeCell ref="AE13:AG14"/>
    <mergeCell ref="AH13:AJ14"/>
    <mergeCell ref="AK13:AM14"/>
    <mergeCell ref="C51:E52"/>
    <mergeCell ref="F51:Q52"/>
    <mergeCell ref="R51:U52"/>
    <mergeCell ref="V51:X52"/>
    <mergeCell ref="Y51:AA52"/>
    <mergeCell ref="AB51:AD52"/>
    <mergeCell ref="C49:E50"/>
    <mergeCell ref="F49:Q50"/>
    <mergeCell ref="R49:U50"/>
    <mergeCell ref="V49:X50"/>
    <mergeCell ref="Y49:AA50"/>
    <mergeCell ref="AB49:AD50"/>
    <mergeCell ref="C47:E48"/>
    <mergeCell ref="F47:Q48"/>
    <mergeCell ref="R47:U48"/>
    <mergeCell ref="V47:X48"/>
    <mergeCell ref="Y47:AA48"/>
    <mergeCell ref="AB47:AD48"/>
    <mergeCell ref="AE19:AG20"/>
    <mergeCell ref="AH19:AJ20"/>
    <mergeCell ref="AK19:AM20"/>
    <mergeCell ref="AE21:AG22"/>
    <mergeCell ref="AH21:AJ22"/>
    <mergeCell ref="AK21:AM22"/>
    <mergeCell ref="AE15:AG16"/>
    <mergeCell ref="AH15:AJ16"/>
    <mergeCell ref="AK15:AM16"/>
    <mergeCell ref="AE17:AG18"/>
    <mergeCell ref="AH17:AJ18"/>
    <mergeCell ref="AK17:AM18"/>
    <mergeCell ref="AE27:AG28"/>
    <mergeCell ref="AH27:AJ28"/>
    <mergeCell ref="AK27:AM28"/>
    <mergeCell ref="AE29:AG30"/>
    <mergeCell ref="AH29:AJ30"/>
    <mergeCell ref="AK29:AM30"/>
    <mergeCell ref="AE23:AG24"/>
    <mergeCell ref="AH23:AJ24"/>
    <mergeCell ref="AK23:AM24"/>
    <mergeCell ref="AE25:AG26"/>
    <mergeCell ref="AH25:AJ26"/>
    <mergeCell ref="AK25:AM26"/>
    <mergeCell ref="AE35:AG36"/>
    <mergeCell ref="AH35:AJ36"/>
    <mergeCell ref="AK35:AM36"/>
    <mergeCell ref="AE37:AG38"/>
    <mergeCell ref="AH37:AJ38"/>
    <mergeCell ref="AK37:AM38"/>
    <mergeCell ref="AE31:AG32"/>
    <mergeCell ref="AH31:AJ32"/>
    <mergeCell ref="AK31:AM32"/>
    <mergeCell ref="AE33:AG34"/>
    <mergeCell ref="AH33:AJ34"/>
    <mergeCell ref="AK33:AM34"/>
    <mergeCell ref="AE43:AG44"/>
    <mergeCell ref="AH43:AJ44"/>
    <mergeCell ref="AK43:AM44"/>
    <mergeCell ref="AE45:AG46"/>
    <mergeCell ref="AH45:AJ46"/>
    <mergeCell ref="AK45:AM46"/>
    <mergeCell ref="AE39:AG40"/>
    <mergeCell ref="AH39:AJ40"/>
    <mergeCell ref="AK39:AM40"/>
    <mergeCell ref="AE41:AG42"/>
    <mergeCell ref="AH41:AJ42"/>
    <mergeCell ref="AK41:AM42"/>
    <mergeCell ref="AE51:AG52"/>
    <mergeCell ref="AH51:AJ52"/>
    <mergeCell ref="AK51:AM52"/>
    <mergeCell ref="AE47:AG48"/>
    <mergeCell ref="AH47:AJ48"/>
    <mergeCell ref="AK47:AM48"/>
    <mergeCell ref="AE49:AG50"/>
    <mergeCell ref="AH49:AJ50"/>
    <mergeCell ref="AK49:AM5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topLeftCell="B1" workbookViewId="0">
      <selection activeCell="C5" sqref="C5"/>
    </sheetView>
  </sheetViews>
  <sheetFormatPr defaultColWidth="0" defaultRowHeight="12" zeroHeight="1"/>
  <cols>
    <col min="1" max="1" width="5.42578125" hidden="1" customWidth="1"/>
    <col min="2" max="2" width="5.42578125" customWidth="1"/>
    <col min="3" max="3" width="24.85546875" customWidth="1"/>
    <col min="4" max="4" width="11.42578125" hidden="1" customWidth="1"/>
    <col min="5" max="5" width="15.28515625" bestFit="1" customWidth="1"/>
    <col min="6" max="6" width="15.5703125" bestFit="1" customWidth="1"/>
    <col min="7" max="8" width="11.42578125" bestFit="1" customWidth="1"/>
    <col min="9" max="9" width="10.5703125" bestFit="1" customWidth="1"/>
    <col min="10" max="10" width="9.140625" customWidth="1"/>
    <col min="11" max="11" width="7.28515625" hidden="1"/>
    <col min="12" max="12" width="8.42578125" hidden="1"/>
    <col min="13" max="13" width="8.7109375" hidden="1"/>
    <col min="14" max="16384" width="9.140625" hidden="1"/>
  </cols>
  <sheetData>
    <row r="1" spans="1:13">
      <c r="A1" s="2" t="s">
        <v>4</v>
      </c>
      <c r="B1" s="2" t="s">
        <v>22</v>
      </c>
      <c r="C1" s="2" t="s">
        <v>6</v>
      </c>
      <c r="D1" s="2" t="s">
        <v>14</v>
      </c>
      <c r="E1" s="2" t="s">
        <v>12</v>
      </c>
      <c r="F1" s="2" t="s">
        <v>13</v>
      </c>
      <c r="G1" s="2" t="s">
        <v>10</v>
      </c>
      <c r="H1" s="2" t="s">
        <v>16</v>
      </c>
      <c r="I1" s="2" t="s">
        <v>18</v>
      </c>
      <c r="J1" s="2" t="s">
        <v>20</v>
      </c>
      <c r="K1" t="s">
        <v>11</v>
      </c>
      <c r="L1" t="s">
        <v>8</v>
      </c>
      <c r="M1" t="s">
        <v>9</v>
      </c>
    </row>
    <row r="2" spans="1:13">
      <c r="A2" s="2">
        <f t="shared" ref="A2:A33" si="0">IF(K2=0,"", RANK(K2,$K$2:$K$51,0))</f>
        <v>1</v>
      </c>
      <c r="B2" s="2">
        <v>1</v>
      </c>
      <c r="C2" s="4" t="s">
        <v>17</v>
      </c>
      <c r="D2" s="5">
        <f t="shared" ref="D2:D51" si="1">(E2+F2)/2*G2</f>
        <v>1469.6000000000001</v>
      </c>
      <c r="E2" s="4">
        <v>1050</v>
      </c>
      <c r="F2" s="4">
        <v>1622</v>
      </c>
      <c r="G2" s="5">
        <v>1.1000000000000001</v>
      </c>
      <c r="H2" s="4">
        <v>83</v>
      </c>
      <c r="I2" s="4">
        <v>0</v>
      </c>
      <c r="J2" s="4">
        <v>199</v>
      </c>
      <c r="K2" s="3">
        <f t="shared" ref="K2:K33" si="2">((E2+F2)/2*G2)*(1+(공속합*0.01))*(1+(극피+H2+(I2*100))*0.01*극확*0.01)*(1+(주스탯+J2)*0.01)</f>
        <v>53845.957654720012</v>
      </c>
      <c r="L2" s="3">
        <f t="shared" ref="L2:L33" si="3">E2*(1+(주스탯+J2)*0.01)</f>
        <v>18889.500000000004</v>
      </c>
      <c r="M2" s="3">
        <f t="shared" ref="M2:M33" si="4">F2*(1+0.01*(극피+H2+(I2*100)))*(1+(주스탯+J2)*0.01)</f>
        <v>135102.38140000001</v>
      </c>
    </row>
    <row r="3" spans="1:13">
      <c r="A3" s="2">
        <f t="shared" si="0"/>
        <v>3</v>
      </c>
      <c r="B3" s="2">
        <v>2</v>
      </c>
      <c r="C3" s="4" t="s">
        <v>15</v>
      </c>
      <c r="D3" s="5">
        <f>(E3+F3)/2*G3</f>
        <v>1528.45</v>
      </c>
      <c r="E3" s="4">
        <v>1086</v>
      </c>
      <c r="F3" s="4">
        <v>1693</v>
      </c>
      <c r="G3" s="5">
        <v>1.1000000000000001</v>
      </c>
      <c r="H3" s="4"/>
      <c r="I3" s="4">
        <v>1</v>
      </c>
      <c r="J3" s="4"/>
      <c r="K3" s="3">
        <f t="shared" si="2"/>
        <v>50788.559359999999</v>
      </c>
      <c r="L3" s="3">
        <f t="shared" si="3"/>
        <v>17376</v>
      </c>
      <c r="M3" s="3">
        <f t="shared" si="4"/>
        <v>130022.40000000002</v>
      </c>
    </row>
    <row r="4" spans="1:13">
      <c r="A4" s="2">
        <f t="shared" si="0"/>
        <v>2</v>
      </c>
      <c r="B4" s="2">
        <v>3</v>
      </c>
      <c r="C4" s="4" t="s">
        <v>21</v>
      </c>
      <c r="D4" s="5">
        <f t="shared" si="1"/>
        <v>1327.36</v>
      </c>
      <c r="E4" s="4">
        <v>864</v>
      </c>
      <c r="F4" s="4">
        <v>1312</v>
      </c>
      <c r="G4" s="5">
        <v>1.22</v>
      </c>
      <c r="H4" s="4">
        <v>81</v>
      </c>
      <c r="I4" s="4">
        <v>1</v>
      </c>
      <c r="J4" s="4">
        <v>187</v>
      </c>
      <c r="K4" s="3">
        <f t="shared" si="2"/>
        <v>53795.837020672006</v>
      </c>
      <c r="L4" s="3">
        <f t="shared" si="3"/>
        <v>15439.68</v>
      </c>
      <c r="M4" s="3">
        <f t="shared" si="4"/>
        <v>131528.91840000002</v>
      </c>
    </row>
    <row r="5" spans="1:13">
      <c r="A5" s="2" t="str">
        <f t="shared" si="0"/>
        <v/>
      </c>
      <c r="B5" s="2">
        <v>4</v>
      </c>
      <c r="C5" s="4"/>
      <c r="D5" s="5">
        <f t="shared" si="1"/>
        <v>0</v>
      </c>
      <c r="E5" s="4"/>
      <c r="F5" s="4"/>
      <c r="G5" s="5"/>
      <c r="H5" s="4"/>
      <c r="I5" s="4"/>
      <c r="J5" s="4"/>
      <c r="K5" s="3">
        <f t="shared" si="2"/>
        <v>0</v>
      </c>
      <c r="L5" s="3">
        <f t="shared" si="3"/>
        <v>0</v>
      </c>
      <c r="M5" s="3">
        <f t="shared" si="4"/>
        <v>0</v>
      </c>
    </row>
    <row r="6" spans="1:13">
      <c r="A6" s="2" t="str">
        <f t="shared" si="0"/>
        <v/>
      </c>
      <c r="B6" s="2">
        <v>5</v>
      </c>
      <c r="C6" s="4"/>
      <c r="D6" s="5">
        <f t="shared" si="1"/>
        <v>0</v>
      </c>
      <c r="E6" s="4"/>
      <c r="F6" s="4"/>
      <c r="G6" s="5"/>
      <c r="H6" s="4"/>
      <c r="I6" s="4"/>
      <c r="J6" s="4"/>
      <c r="K6" s="3">
        <f t="shared" si="2"/>
        <v>0</v>
      </c>
      <c r="L6" s="3">
        <f t="shared" si="3"/>
        <v>0</v>
      </c>
      <c r="M6" s="3">
        <f t="shared" si="4"/>
        <v>0</v>
      </c>
    </row>
    <row r="7" spans="1:13">
      <c r="A7" s="2" t="str">
        <f t="shared" si="0"/>
        <v/>
      </c>
      <c r="B7" s="2">
        <v>6</v>
      </c>
      <c r="C7" s="4"/>
      <c r="D7" s="5">
        <f t="shared" si="1"/>
        <v>0</v>
      </c>
      <c r="E7" s="4"/>
      <c r="F7" s="4"/>
      <c r="G7" s="5"/>
      <c r="H7" s="4"/>
      <c r="I7" s="4"/>
      <c r="J7" s="4"/>
      <c r="K7" s="3">
        <f t="shared" si="2"/>
        <v>0</v>
      </c>
      <c r="L7" s="3">
        <f t="shared" si="3"/>
        <v>0</v>
      </c>
      <c r="M7" s="3">
        <f t="shared" si="4"/>
        <v>0</v>
      </c>
    </row>
    <row r="8" spans="1:13">
      <c r="A8" s="2" t="str">
        <f t="shared" si="0"/>
        <v/>
      </c>
      <c r="B8" s="2">
        <v>7</v>
      </c>
      <c r="C8" s="4"/>
      <c r="D8" s="5">
        <f t="shared" si="1"/>
        <v>0</v>
      </c>
      <c r="E8" s="4"/>
      <c r="F8" s="4"/>
      <c r="G8" s="5"/>
      <c r="H8" s="4"/>
      <c r="I8" s="4"/>
      <c r="J8" s="4"/>
      <c r="K8" s="3">
        <f t="shared" si="2"/>
        <v>0</v>
      </c>
      <c r="L8" s="3">
        <f t="shared" si="3"/>
        <v>0</v>
      </c>
      <c r="M8" s="3">
        <f t="shared" si="4"/>
        <v>0</v>
      </c>
    </row>
    <row r="9" spans="1:13">
      <c r="A9" s="2" t="str">
        <f t="shared" si="0"/>
        <v/>
      </c>
      <c r="B9" s="2">
        <v>8</v>
      </c>
      <c r="C9" s="4"/>
      <c r="D9" s="5">
        <f t="shared" si="1"/>
        <v>0</v>
      </c>
      <c r="E9" s="4"/>
      <c r="F9" s="4"/>
      <c r="G9" s="5"/>
      <c r="H9" s="4"/>
      <c r="I9" s="4"/>
      <c r="J9" s="4"/>
      <c r="K9" s="3">
        <f t="shared" si="2"/>
        <v>0</v>
      </c>
      <c r="L9" s="3">
        <f t="shared" si="3"/>
        <v>0</v>
      </c>
      <c r="M9" s="3">
        <f t="shared" si="4"/>
        <v>0</v>
      </c>
    </row>
    <row r="10" spans="1:13">
      <c r="A10" s="2" t="str">
        <f t="shared" si="0"/>
        <v/>
      </c>
      <c r="B10" s="2">
        <v>9</v>
      </c>
      <c r="C10" s="4"/>
      <c r="D10" s="5">
        <f t="shared" si="1"/>
        <v>0</v>
      </c>
      <c r="E10" s="4"/>
      <c r="F10" s="4"/>
      <c r="G10" s="5"/>
      <c r="H10" s="4"/>
      <c r="I10" s="4"/>
      <c r="J10" s="4"/>
      <c r="K10" s="3">
        <f t="shared" si="2"/>
        <v>0</v>
      </c>
      <c r="L10" s="3">
        <f t="shared" si="3"/>
        <v>0</v>
      </c>
      <c r="M10" s="3">
        <f t="shared" si="4"/>
        <v>0</v>
      </c>
    </row>
    <row r="11" spans="1:13">
      <c r="A11" s="2" t="str">
        <f t="shared" si="0"/>
        <v/>
      </c>
      <c r="B11" s="2">
        <v>10</v>
      </c>
      <c r="C11" s="4"/>
      <c r="D11" s="5">
        <f t="shared" si="1"/>
        <v>0</v>
      </c>
      <c r="E11" s="4"/>
      <c r="F11" s="4"/>
      <c r="G11" s="5"/>
      <c r="H11" s="4"/>
      <c r="I11" s="4"/>
      <c r="J11" s="4"/>
      <c r="K11" s="3">
        <f t="shared" si="2"/>
        <v>0</v>
      </c>
      <c r="L11" s="3">
        <f t="shared" si="3"/>
        <v>0</v>
      </c>
      <c r="M11" s="3">
        <f t="shared" si="4"/>
        <v>0</v>
      </c>
    </row>
    <row r="12" spans="1:13">
      <c r="A12" s="2" t="str">
        <f t="shared" si="0"/>
        <v/>
      </c>
      <c r="B12" s="2">
        <v>11</v>
      </c>
      <c r="C12" s="4"/>
      <c r="D12" s="5">
        <f t="shared" si="1"/>
        <v>0</v>
      </c>
      <c r="E12" s="4"/>
      <c r="F12" s="4"/>
      <c r="G12" s="5"/>
      <c r="H12" s="4"/>
      <c r="I12" s="4"/>
      <c r="J12" s="4"/>
      <c r="K12" s="3">
        <f t="shared" si="2"/>
        <v>0</v>
      </c>
      <c r="L12" s="3">
        <f t="shared" si="3"/>
        <v>0</v>
      </c>
      <c r="M12" s="3">
        <f t="shared" si="4"/>
        <v>0</v>
      </c>
    </row>
    <row r="13" spans="1:13">
      <c r="A13" s="2" t="str">
        <f t="shared" si="0"/>
        <v/>
      </c>
      <c r="B13" s="2">
        <v>12</v>
      </c>
      <c r="C13" s="4"/>
      <c r="D13" s="5">
        <f t="shared" si="1"/>
        <v>0</v>
      </c>
      <c r="E13" s="4"/>
      <c r="F13" s="4"/>
      <c r="G13" s="5"/>
      <c r="H13" s="4"/>
      <c r="I13" s="4"/>
      <c r="J13" s="4"/>
      <c r="K13" s="3">
        <f t="shared" si="2"/>
        <v>0</v>
      </c>
      <c r="L13" s="3">
        <f t="shared" si="3"/>
        <v>0</v>
      </c>
      <c r="M13" s="3">
        <f t="shared" si="4"/>
        <v>0</v>
      </c>
    </row>
    <row r="14" spans="1:13">
      <c r="A14" s="2" t="str">
        <f t="shared" si="0"/>
        <v/>
      </c>
      <c r="B14" s="2">
        <v>13</v>
      </c>
      <c r="C14" s="4"/>
      <c r="D14" s="5">
        <f t="shared" si="1"/>
        <v>0</v>
      </c>
      <c r="E14" s="4"/>
      <c r="F14" s="4"/>
      <c r="G14" s="5"/>
      <c r="H14" s="4"/>
      <c r="I14" s="4"/>
      <c r="J14" s="4"/>
      <c r="K14" s="3">
        <f t="shared" si="2"/>
        <v>0</v>
      </c>
      <c r="L14" s="3">
        <f t="shared" si="3"/>
        <v>0</v>
      </c>
      <c r="M14" s="3">
        <f t="shared" si="4"/>
        <v>0</v>
      </c>
    </row>
    <row r="15" spans="1:13">
      <c r="A15" s="2" t="str">
        <f t="shared" si="0"/>
        <v/>
      </c>
      <c r="B15" s="2">
        <v>14</v>
      </c>
      <c r="C15" s="4"/>
      <c r="D15" s="5">
        <f t="shared" si="1"/>
        <v>0</v>
      </c>
      <c r="E15" s="4"/>
      <c r="F15" s="4"/>
      <c r="G15" s="5"/>
      <c r="H15" s="4"/>
      <c r="I15" s="4"/>
      <c r="J15" s="4"/>
      <c r="K15" s="3">
        <f t="shared" si="2"/>
        <v>0</v>
      </c>
      <c r="L15" s="3">
        <f t="shared" si="3"/>
        <v>0</v>
      </c>
      <c r="M15" s="3">
        <f t="shared" si="4"/>
        <v>0</v>
      </c>
    </row>
    <row r="16" spans="1:13">
      <c r="A16" s="2" t="str">
        <f t="shared" si="0"/>
        <v/>
      </c>
      <c r="B16" s="2">
        <v>15</v>
      </c>
      <c r="C16" s="4"/>
      <c r="D16" s="5">
        <f t="shared" si="1"/>
        <v>0</v>
      </c>
      <c r="E16" s="4"/>
      <c r="F16" s="4"/>
      <c r="G16" s="5"/>
      <c r="H16" s="4"/>
      <c r="I16" s="4"/>
      <c r="J16" s="4"/>
      <c r="K16" s="3">
        <f t="shared" si="2"/>
        <v>0</v>
      </c>
      <c r="L16" s="3">
        <f t="shared" si="3"/>
        <v>0</v>
      </c>
      <c r="M16" s="3">
        <f t="shared" si="4"/>
        <v>0</v>
      </c>
    </row>
    <row r="17" spans="1:13">
      <c r="A17" s="2" t="str">
        <f t="shared" si="0"/>
        <v/>
      </c>
      <c r="B17" s="2">
        <v>16</v>
      </c>
      <c r="C17" s="4"/>
      <c r="D17" s="5">
        <f t="shared" si="1"/>
        <v>0</v>
      </c>
      <c r="E17" s="4"/>
      <c r="F17" s="4"/>
      <c r="G17" s="5"/>
      <c r="H17" s="4"/>
      <c r="I17" s="4"/>
      <c r="J17" s="4"/>
      <c r="K17" s="3">
        <f t="shared" si="2"/>
        <v>0</v>
      </c>
      <c r="L17" s="3">
        <f t="shared" si="3"/>
        <v>0</v>
      </c>
      <c r="M17" s="3">
        <f t="shared" si="4"/>
        <v>0</v>
      </c>
    </row>
    <row r="18" spans="1:13">
      <c r="A18" s="2" t="str">
        <f t="shared" si="0"/>
        <v/>
      </c>
      <c r="B18" s="2">
        <v>17</v>
      </c>
      <c r="C18" s="4"/>
      <c r="D18" s="5">
        <f t="shared" si="1"/>
        <v>0</v>
      </c>
      <c r="E18" s="4"/>
      <c r="F18" s="4"/>
      <c r="G18" s="5"/>
      <c r="H18" s="4"/>
      <c r="I18" s="4"/>
      <c r="J18" s="4"/>
      <c r="K18" s="3">
        <f t="shared" si="2"/>
        <v>0</v>
      </c>
      <c r="L18" s="3">
        <f t="shared" si="3"/>
        <v>0</v>
      </c>
      <c r="M18" s="3">
        <f t="shared" si="4"/>
        <v>0</v>
      </c>
    </row>
    <row r="19" spans="1:13">
      <c r="A19" s="2" t="str">
        <f t="shared" si="0"/>
        <v/>
      </c>
      <c r="B19" s="2">
        <v>18</v>
      </c>
      <c r="C19" s="4"/>
      <c r="D19" s="5">
        <f t="shared" si="1"/>
        <v>0</v>
      </c>
      <c r="E19" s="4"/>
      <c r="F19" s="4"/>
      <c r="G19" s="5"/>
      <c r="H19" s="4"/>
      <c r="I19" s="4"/>
      <c r="J19" s="4"/>
      <c r="K19" s="3">
        <f t="shared" si="2"/>
        <v>0</v>
      </c>
      <c r="L19" s="3">
        <f t="shared" si="3"/>
        <v>0</v>
      </c>
      <c r="M19" s="3">
        <f t="shared" si="4"/>
        <v>0</v>
      </c>
    </row>
    <row r="20" spans="1:13">
      <c r="A20" s="2" t="str">
        <f t="shared" si="0"/>
        <v/>
      </c>
      <c r="B20" s="2">
        <v>19</v>
      </c>
      <c r="C20" s="4"/>
      <c r="D20" s="5">
        <f t="shared" si="1"/>
        <v>0</v>
      </c>
      <c r="E20" s="4"/>
      <c r="F20" s="4"/>
      <c r="G20" s="5"/>
      <c r="H20" s="4"/>
      <c r="I20" s="4"/>
      <c r="J20" s="4"/>
      <c r="K20" s="3">
        <f t="shared" si="2"/>
        <v>0</v>
      </c>
      <c r="L20" s="3">
        <f t="shared" si="3"/>
        <v>0</v>
      </c>
      <c r="M20" s="3">
        <f t="shared" si="4"/>
        <v>0</v>
      </c>
    </row>
    <row r="21" spans="1:13">
      <c r="A21" s="2" t="str">
        <f t="shared" si="0"/>
        <v/>
      </c>
      <c r="B21" s="2">
        <v>20</v>
      </c>
      <c r="C21" s="4"/>
      <c r="D21" s="5">
        <f t="shared" si="1"/>
        <v>0</v>
      </c>
      <c r="E21" s="4"/>
      <c r="F21" s="4"/>
      <c r="G21" s="5"/>
      <c r="H21" s="4"/>
      <c r="I21" s="4"/>
      <c r="J21" s="4"/>
      <c r="K21" s="3">
        <f t="shared" si="2"/>
        <v>0</v>
      </c>
      <c r="L21" s="3">
        <f t="shared" si="3"/>
        <v>0</v>
      </c>
      <c r="M21" s="3">
        <f t="shared" si="4"/>
        <v>0</v>
      </c>
    </row>
    <row r="22" spans="1:13">
      <c r="A22" s="2" t="str">
        <f t="shared" si="0"/>
        <v/>
      </c>
      <c r="B22" s="2">
        <v>21</v>
      </c>
      <c r="C22" s="4"/>
      <c r="D22" s="5">
        <f t="shared" si="1"/>
        <v>0</v>
      </c>
      <c r="E22" s="4"/>
      <c r="F22" s="4"/>
      <c r="G22" s="5"/>
      <c r="H22" s="4"/>
      <c r="I22" s="4"/>
      <c r="J22" s="4"/>
      <c r="K22" s="3">
        <f t="shared" si="2"/>
        <v>0</v>
      </c>
      <c r="L22" s="3">
        <f t="shared" si="3"/>
        <v>0</v>
      </c>
      <c r="M22" s="3">
        <f t="shared" si="4"/>
        <v>0</v>
      </c>
    </row>
    <row r="23" spans="1:13">
      <c r="A23" s="2" t="str">
        <f t="shared" si="0"/>
        <v/>
      </c>
      <c r="B23" s="2">
        <v>22</v>
      </c>
      <c r="C23" s="4"/>
      <c r="D23" s="5">
        <f t="shared" si="1"/>
        <v>0</v>
      </c>
      <c r="E23" s="4"/>
      <c r="F23" s="4"/>
      <c r="G23" s="5"/>
      <c r="H23" s="4"/>
      <c r="I23" s="4"/>
      <c r="J23" s="4"/>
      <c r="K23" s="3">
        <f t="shared" si="2"/>
        <v>0</v>
      </c>
      <c r="L23" s="3">
        <f t="shared" si="3"/>
        <v>0</v>
      </c>
      <c r="M23" s="3">
        <f t="shared" si="4"/>
        <v>0</v>
      </c>
    </row>
    <row r="24" spans="1:13">
      <c r="A24" s="2" t="str">
        <f t="shared" si="0"/>
        <v/>
      </c>
      <c r="B24" s="2">
        <v>23</v>
      </c>
      <c r="C24" s="4"/>
      <c r="D24" s="5">
        <f t="shared" si="1"/>
        <v>0</v>
      </c>
      <c r="E24" s="4"/>
      <c r="F24" s="4"/>
      <c r="G24" s="5"/>
      <c r="H24" s="4"/>
      <c r="I24" s="4"/>
      <c r="J24" s="4"/>
      <c r="K24" s="3">
        <f t="shared" si="2"/>
        <v>0</v>
      </c>
      <c r="L24" s="3">
        <f t="shared" si="3"/>
        <v>0</v>
      </c>
      <c r="M24" s="3">
        <f t="shared" si="4"/>
        <v>0</v>
      </c>
    </row>
    <row r="25" spans="1:13">
      <c r="A25" s="2" t="str">
        <f t="shared" si="0"/>
        <v/>
      </c>
      <c r="B25" s="2">
        <v>24</v>
      </c>
      <c r="C25" s="4"/>
      <c r="D25" s="5">
        <f t="shared" si="1"/>
        <v>0</v>
      </c>
      <c r="E25" s="4"/>
      <c r="F25" s="4"/>
      <c r="G25" s="5"/>
      <c r="H25" s="4"/>
      <c r="I25" s="4"/>
      <c r="J25" s="4"/>
      <c r="K25" s="3">
        <f t="shared" si="2"/>
        <v>0</v>
      </c>
      <c r="L25" s="3">
        <f t="shared" si="3"/>
        <v>0</v>
      </c>
      <c r="M25" s="3">
        <f t="shared" si="4"/>
        <v>0</v>
      </c>
    </row>
    <row r="26" spans="1:13">
      <c r="A26" s="2" t="str">
        <f t="shared" si="0"/>
        <v/>
      </c>
      <c r="B26" s="2">
        <v>25</v>
      </c>
      <c r="C26" s="4"/>
      <c r="D26" s="5">
        <f t="shared" si="1"/>
        <v>0</v>
      </c>
      <c r="E26" s="4"/>
      <c r="F26" s="4"/>
      <c r="G26" s="5"/>
      <c r="H26" s="4"/>
      <c r="I26" s="4"/>
      <c r="J26" s="4"/>
      <c r="K26" s="3">
        <f t="shared" si="2"/>
        <v>0</v>
      </c>
      <c r="L26" s="3">
        <f t="shared" si="3"/>
        <v>0</v>
      </c>
      <c r="M26" s="3">
        <f t="shared" si="4"/>
        <v>0</v>
      </c>
    </row>
    <row r="27" spans="1:13">
      <c r="A27" s="2" t="str">
        <f t="shared" si="0"/>
        <v/>
      </c>
      <c r="B27" s="2">
        <v>26</v>
      </c>
      <c r="C27" s="4"/>
      <c r="D27" s="5">
        <f t="shared" si="1"/>
        <v>0</v>
      </c>
      <c r="E27" s="4"/>
      <c r="F27" s="4"/>
      <c r="G27" s="5"/>
      <c r="H27" s="4"/>
      <c r="I27" s="4"/>
      <c r="J27" s="4"/>
      <c r="K27" s="3">
        <f t="shared" si="2"/>
        <v>0</v>
      </c>
      <c r="L27" s="3">
        <f t="shared" si="3"/>
        <v>0</v>
      </c>
      <c r="M27" s="3">
        <f t="shared" si="4"/>
        <v>0</v>
      </c>
    </row>
    <row r="28" spans="1:13">
      <c r="A28" s="2" t="str">
        <f t="shared" si="0"/>
        <v/>
      </c>
      <c r="B28" s="2">
        <v>27</v>
      </c>
      <c r="C28" s="4"/>
      <c r="D28" s="5">
        <f t="shared" si="1"/>
        <v>0</v>
      </c>
      <c r="E28" s="4"/>
      <c r="F28" s="4"/>
      <c r="G28" s="5"/>
      <c r="H28" s="4"/>
      <c r="I28" s="4"/>
      <c r="J28" s="4"/>
      <c r="K28" s="3">
        <f t="shared" si="2"/>
        <v>0</v>
      </c>
      <c r="L28" s="3">
        <f t="shared" si="3"/>
        <v>0</v>
      </c>
      <c r="M28" s="3">
        <f t="shared" si="4"/>
        <v>0</v>
      </c>
    </row>
    <row r="29" spans="1:13">
      <c r="A29" s="2" t="str">
        <f t="shared" si="0"/>
        <v/>
      </c>
      <c r="B29" s="2">
        <v>28</v>
      </c>
      <c r="C29" s="4"/>
      <c r="D29" s="5">
        <f t="shared" si="1"/>
        <v>0</v>
      </c>
      <c r="E29" s="4"/>
      <c r="F29" s="4"/>
      <c r="G29" s="5"/>
      <c r="H29" s="4"/>
      <c r="I29" s="4"/>
      <c r="J29" s="4"/>
      <c r="K29" s="3">
        <f t="shared" si="2"/>
        <v>0</v>
      </c>
      <c r="L29" s="3">
        <f t="shared" si="3"/>
        <v>0</v>
      </c>
      <c r="M29" s="3">
        <f t="shared" si="4"/>
        <v>0</v>
      </c>
    </row>
    <row r="30" spans="1:13">
      <c r="A30" s="2" t="str">
        <f t="shared" si="0"/>
        <v/>
      </c>
      <c r="B30" s="2">
        <v>29</v>
      </c>
      <c r="C30" s="4"/>
      <c r="D30" s="5">
        <f t="shared" si="1"/>
        <v>0</v>
      </c>
      <c r="E30" s="4"/>
      <c r="F30" s="4"/>
      <c r="G30" s="5"/>
      <c r="H30" s="4"/>
      <c r="I30" s="4"/>
      <c r="J30" s="4"/>
      <c r="K30" s="3">
        <f t="shared" si="2"/>
        <v>0</v>
      </c>
      <c r="L30" s="3">
        <f t="shared" si="3"/>
        <v>0</v>
      </c>
      <c r="M30" s="3">
        <f t="shared" si="4"/>
        <v>0</v>
      </c>
    </row>
    <row r="31" spans="1:13">
      <c r="A31" s="2" t="str">
        <f t="shared" si="0"/>
        <v/>
      </c>
      <c r="B31" s="2">
        <v>30</v>
      </c>
      <c r="C31" s="4"/>
      <c r="D31" s="5">
        <f t="shared" si="1"/>
        <v>0</v>
      </c>
      <c r="E31" s="4"/>
      <c r="F31" s="4"/>
      <c r="G31" s="5"/>
      <c r="H31" s="4"/>
      <c r="I31" s="4"/>
      <c r="J31" s="4"/>
      <c r="K31" s="3">
        <f t="shared" si="2"/>
        <v>0</v>
      </c>
      <c r="L31" s="3">
        <f t="shared" si="3"/>
        <v>0</v>
      </c>
      <c r="M31" s="3">
        <f t="shared" si="4"/>
        <v>0</v>
      </c>
    </row>
    <row r="32" spans="1:13">
      <c r="A32" s="2" t="str">
        <f t="shared" si="0"/>
        <v/>
      </c>
      <c r="B32" s="2">
        <v>31</v>
      </c>
      <c r="C32" s="4"/>
      <c r="D32" s="5">
        <f t="shared" si="1"/>
        <v>0</v>
      </c>
      <c r="E32" s="4"/>
      <c r="F32" s="4"/>
      <c r="G32" s="5"/>
      <c r="H32" s="4"/>
      <c r="I32" s="4"/>
      <c r="J32" s="4"/>
      <c r="K32" s="3">
        <f t="shared" si="2"/>
        <v>0</v>
      </c>
      <c r="L32" s="3">
        <f t="shared" si="3"/>
        <v>0</v>
      </c>
      <c r="M32" s="3">
        <f t="shared" si="4"/>
        <v>0</v>
      </c>
    </row>
    <row r="33" spans="1:13">
      <c r="A33" s="2" t="str">
        <f t="shared" si="0"/>
        <v/>
      </c>
      <c r="B33" s="2">
        <v>32</v>
      </c>
      <c r="C33" s="4"/>
      <c r="D33" s="5">
        <f t="shared" si="1"/>
        <v>0</v>
      </c>
      <c r="E33" s="4"/>
      <c r="F33" s="4"/>
      <c r="G33" s="5"/>
      <c r="H33" s="4"/>
      <c r="I33" s="4"/>
      <c r="J33" s="4"/>
      <c r="K33" s="3">
        <f t="shared" si="2"/>
        <v>0</v>
      </c>
      <c r="L33" s="3">
        <f t="shared" si="3"/>
        <v>0</v>
      </c>
      <c r="M33" s="3">
        <f t="shared" si="4"/>
        <v>0</v>
      </c>
    </row>
    <row r="34" spans="1:13">
      <c r="A34" s="2" t="str">
        <f t="shared" ref="A34:A51" si="5">IF(K34=0,"", RANK(K34,$K$2:$K$51,0))</f>
        <v/>
      </c>
      <c r="B34" s="2">
        <v>33</v>
      </c>
      <c r="C34" s="4"/>
      <c r="D34" s="5">
        <f t="shared" si="1"/>
        <v>0</v>
      </c>
      <c r="E34" s="4"/>
      <c r="F34" s="4"/>
      <c r="G34" s="5"/>
      <c r="H34" s="4"/>
      <c r="I34" s="4"/>
      <c r="J34" s="4"/>
      <c r="K34" s="3">
        <f t="shared" ref="K34:K65" si="6">((E34+F34)/2*G34)*(1+(공속합*0.01))*(1+(극피+H34+(I34*100))*0.01*극확*0.01)*(1+(주스탯+J34)*0.01)</f>
        <v>0</v>
      </c>
      <c r="L34" s="3">
        <f t="shared" ref="L34:L51" si="7">E34*(1+(주스탯+J34)*0.01)</f>
        <v>0</v>
      </c>
      <c r="M34" s="3">
        <f t="shared" ref="M34:M51" si="8">F34*(1+0.01*(극피+H34+(I34*100)))*(1+(주스탯+J34)*0.01)</f>
        <v>0</v>
      </c>
    </row>
    <row r="35" spans="1:13">
      <c r="A35" s="2" t="str">
        <f t="shared" si="5"/>
        <v/>
      </c>
      <c r="B35" s="2">
        <v>34</v>
      </c>
      <c r="C35" s="4"/>
      <c r="D35" s="5">
        <f t="shared" si="1"/>
        <v>0</v>
      </c>
      <c r="E35" s="4"/>
      <c r="F35" s="4"/>
      <c r="G35" s="5"/>
      <c r="H35" s="4"/>
      <c r="I35" s="4"/>
      <c r="J35" s="4"/>
      <c r="K35" s="3">
        <f t="shared" si="6"/>
        <v>0</v>
      </c>
      <c r="L35" s="3">
        <f t="shared" si="7"/>
        <v>0</v>
      </c>
      <c r="M35" s="3">
        <f t="shared" si="8"/>
        <v>0</v>
      </c>
    </row>
    <row r="36" spans="1:13">
      <c r="A36" s="2" t="str">
        <f t="shared" si="5"/>
        <v/>
      </c>
      <c r="B36" s="2">
        <v>35</v>
      </c>
      <c r="C36" s="4"/>
      <c r="D36" s="5">
        <f t="shared" si="1"/>
        <v>0</v>
      </c>
      <c r="E36" s="4"/>
      <c r="F36" s="4"/>
      <c r="G36" s="5"/>
      <c r="H36" s="4"/>
      <c r="I36" s="4"/>
      <c r="J36" s="4"/>
      <c r="K36" s="3">
        <f t="shared" si="6"/>
        <v>0</v>
      </c>
      <c r="L36" s="3">
        <f t="shared" si="7"/>
        <v>0</v>
      </c>
      <c r="M36" s="3">
        <f t="shared" si="8"/>
        <v>0</v>
      </c>
    </row>
    <row r="37" spans="1:13">
      <c r="A37" s="2" t="str">
        <f t="shared" si="5"/>
        <v/>
      </c>
      <c r="B37" s="2">
        <v>36</v>
      </c>
      <c r="C37" s="4"/>
      <c r="D37" s="5">
        <f t="shared" si="1"/>
        <v>0</v>
      </c>
      <c r="E37" s="4"/>
      <c r="F37" s="4"/>
      <c r="G37" s="5"/>
      <c r="H37" s="4"/>
      <c r="I37" s="4"/>
      <c r="J37" s="4"/>
      <c r="K37" s="3">
        <f t="shared" si="6"/>
        <v>0</v>
      </c>
      <c r="L37" s="3">
        <f t="shared" si="7"/>
        <v>0</v>
      </c>
      <c r="M37" s="3">
        <f t="shared" si="8"/>
        <v>0</v>
      </c>
    </row>
    <row r="38" spans="1:13">
      <c r="A38" s="2" t="str">
        <f t="shared" si="5"/>
        <v/>
      </c>
      <c r="B38" s="2">
        <v>37</v>
      </c>
      <c r="C38" s="4"/>
      <c r="D38" s="5">
        <f t="shared" si="1"/>
        <v>0</v>
      </c>
      <c r="E38" s="4"/>
      <c r="F38" s="4"/>
      <c r="G38" s="5"/>
      <c r="H38" s="4"/>
      <c r="I38" s="4"/>
      <c r="J38" s="4"/>
      <c r="K38" s="3">
        <f t="shared" si="6"/>
        <v>0</v>
      </c>
      <c r="L38" s="3">
        <f t="shared" si="7"/>
        <v>0</v>
      </c>
      <c r="M38" s="3">
        <f t="shared" si="8"/>
        <v>0</v>
      </c>
    </row>
    <row r="39" spans="1:13">
      <c r="A39" s="2" t="str">
        <f t="shared" si="5"/>
        <v/>
      </c>
      <c r="B39" s="2">
        <v>38</v>
      </c>
      <c r="C39" s="4"/>
      <c r="D39" s="5">
        <f t="shared" si="1"/>
        <v>0</v>
      </c>
      <c r="E39" s="4"/>
      <c r="F39" s="4"/>
      <c r="G39" s="5"/>
      <c r="H39" s="4"/>
      <c r="I39" s="4"/>
      <c r="J39" s="4"/>
      <c r="K39" s="3">
        <f t="shared" si="6"/>
        <v>0</v>
      </c>
      <c r="L39" s="3">
        <f t="shared" si="7"/>
        <v>0</v>
      </c>
      <c r="M39" s="3">
        <f t="shared" si="8"/>
        <v>0</v>
      </c>
    </row>
    <row r="40" spans="1:13">
      <c r="A40" s="2" t="str">
        <f t="shared" si="5"/>
        <v/>
      </c>
      <c r="B40" s="2">
        <v>39</v>
      </c>
      <c r="C40" s="4"/>
      <c r="D40" s="5">
        <f t="shared" si="1"/>
        <v>0</v>
      </c>
      <c r="E40" s="4"/>
      <c r="F40" s="4"/>
      <c r="G40" s="5"/>
      <c r="H40" s="4"/>
      <c r="I40" s="4"/>
      <c r="J40" s="4"/>
      <c r="K40" s="3">
        <f t="shared" si="6"/>
        <v>0</v>
      </c>
      <c r="L40" s="3">
        <f t="shared" si="7"/>
        <v>0</v>
      </c>
      <c r="M40" s="3">
        <f t="shared" si="8"/>
        <v>0</v>
      </c>
    </row>
    <row r="41" spans="1:13">
      <c r="A41" s="2" t="str">
        <f t="shared" si="5"/>
        <v/>
      </c>
      <c r="B41" s="2">
        <v>40</v>
      </c>
      <c r="C41" s="4"/>
      <c r="D41" s="5">
        <f t="shared" si="1"/>
        <v>0</v>
      </c>
      <c r="E41" s="4"/>
      <c r="F41" s="4"/>
      <c r="G41" s="5"/>
      <c r="H41" s="4"/>
      <c r="I41" s="4"/>
      <c r="J41" s="4"/>
      <c r="K41" s="3">
        <f t="shared" si="6"/>
        <v>0</v>
      </c>
      <c r="L41" s="3">
        <f t="shared" si="7"/>
        <v>0</v>
      </c>
      <c r="M41" s="3">
        <f t="shared" si="8"/>
        <v>0</v>
      </c>
    </row>
    <row r="42" spans="1:13">
      <c r="A42" s="2" t="str">
        <f t="shared" si="5"/>
        <v/>
      </c>
      <c r="B42" s="2">
        <v>41</v>
      </c>
      <c r="C42" s="4"/>
      <c r="D42" s="5">
        <f t="shared" si="1"/>
        <v>0</v>
      </c>
      <c r="E42" s="4"/>
      <c r="F42" s="4"/>
      <c r="G42" s="5"/>
      <c r="H42" s="4"/>
      <c r="I42" s="4"/>
      <c r="J42" s="4"/>
      <c r="K42" s="3">
        <f t="shared" si="6"/>
        <v>0</v>
      </c>
      <c r="L42" s="3">
        <f t="shared" si="7"/>
        <v>0</v>
      </c>
      <c r="M42" s="3">
        <f t="shared" si="8"/>
        <v>0</v>
      </c>
    </row>
    <row r="43" spans="1:13">
      <c r="A43" s="2" t="str">
        <f t="shared" si="5"/>
        <v/>
      </c>
      <c r="B43" s="2">
        <v>42</v>
      </c>
      <c r="C43" s="4"/>
      <c r="D43" s="5">
        <f t="shared" si="1"/>
        <v>0</v>
      </c>
      <c r="E43" s="4"/>
      <c r="F43" s="4"/>
      <c r="G43" s="5"/>
      <c r="H43" s="4"/>
      <c r="I43" s="4"/>
      <c r="J43" s="4"/>
      <c r="K43" s="3">
        <f t="shared" si="6"/>
        <v>0</v>
      </c>
      <c r="L43" s="3">
        <f t="shared" si="7"/>
        <v>0</v>
      </c>
      <c r="M43" s="3">
        <f t="shared" si="8"/>
        <v>0</v>
      </c>
    </row>
    <row r="44" spans="1:13">
      <c r="A44" s="2" t="str">
        <f t="shared" si="5"/>
        <v/>
      </c>
      <c r="B44" s="2">
        <v>43</v>
      </c>
      <c r="C44" s="4"/>
      <c r="D44" s="5">
        <f t="shared" si="1"/>
        <v>0</v>
      </c>
      <c r="E44" s="4"/>
      <c r="F44" s="4"/>
      <c r="G44" s="5"/>
      <c r="H44" s="4"/>
      <c r="I44" s="4"/>
      <c r="J44" s="4"/>
      <c r="K44" s="3">
        <f t="shared" si="6"/>
        <v>0</v>
      </c>
      <c r="L44" s="3">
        <f t="shared" si="7"/>
        <v>0</v>
      </c>
      <c r="M44" s="3">
        <f t="shared" si="8"/>
        <v>0</v>
      </c>
    </row>
    <row r="45" spans="1:13">
      <c r="A45" s="2" t="str">
        <f t="shared" si="5"/>
        <v/>
      </c>
      <c r="B45" s="2">
        <v>44</v>
      </c>
      <c r="C45" s="4"/>
      <c r="D45" s="5">
        <f t="shared" si="1"/>
        <v>0</v>
      </c>
      <c r="E45" s="4"/>
      <c r="F45" s="4"/>
      <c r="G45" s="5"/>
      <c r="H45" s="4"/>
      <c r="I45" s="4"/>
      <c r="J45" s="4"/>
      <c r="K45" s="3">
        <f t="shared" si="6"/>
        <v>0</v>
      </c>
      <c r="L45" s="3">
        <f t="shared" si="7"/>
        <v>0</v>
      </c>
      <c r="M45" s="3">
        <f t="shared" si="8"/>
        <v>0</v>
      </c>
    </row>
    <row r="46" spans="1:13">
      <c r="A46" s="2" t="str">
        <f t="shared" si="5"/>
        <v/>
      </c>
      <c r="B46" s="2">
        <v>45</v>
      </c>
      <c r="C46" s="4"/>
      <c r="D46" s="5">
        <f t="shared" si="1"/>
        <v>0</v>
      </c>
      <c r="E46" s="4"/>
      <c r="F46" s="4"/>
      <c r="G46" s="5"/>
      <c r="H46" s="4"/>
      <c r="I46" s="4"/>
      <c r="J46" s="4"/>
      <c r="K46" s="3">
        <f t="shared" si="6"/>
        <v>0</v>
      </c>
      <c r="L46" s="3">
        <f t="shared" si="7"/>
        <v>0</v>
      </c>
      <c r="M46" s="3">
        <f t="shared" si="8"/>
        <v>0</v>
      </c>
    </row>
    <row r="47" spans="1:13">
      <c r="A47" s="2" t="str">
        <f t="shared" si="5"/>
        <v/>
      </c>
      <c r="B47" s="2">
        <v>46</v>
      </c>
      <c r="C47" s="4"/>
      <c r="D47" s="5">
        <f t="shared" si="1"/>
        <v>0</v>
      </c>
      <c r="E47" s="4"/>
      <c r="F47" s="4"/>
      <c r="G47" s="5"/>
      <c r="H47" s="4"/>
      <c r="I47" s="4"/>
      <c r="J47" s="4"/>
      <c r="K47" s="3">
        <f t="shared" si="6"/>
        <v>0</v>
      </c>
      <c r="L47" s="3">
        <f t="shared" si="7"/>
        <v>0</v>
      </c>
      <c r="M47" s="3">
        <f t="shared" si="8"/>
        <v>0</v>
      </c>
    </row>
    <row r="48" spans="1:13">
      <c r="A48" s="2" t="str">
        <f t="shared" si="5"/>
        <v/>
      </c>
      <c r="B48" s="2">
        <v>47</v>
      </c>
      <c r="C48" s="4"/>
      <c r="D48" s="5">
        <f t="shared" si="1"/>
        <v>0</v>
      </c>
      <c r="E48" s="4"/>
      <c r="F48" s="4"/>
      <c r="G48" s="5"/>
      <c r="H48" s="4"/>
      <c r="I48" s="4"/>
      <c r="J48" s="4"/>
      <c r="K48" s="3">
        <f t="shared" si="6"/>
        <v>0</v>
      </c>
      <c r="L48" s="3">
        <f t="shared" si="7"/>
        <v>0</v>
      </c>
      <c r="M48" s="3">
        <f t="shared" si="8"/>
        <v>0</v>
      </c>
    </row>
    <row r="49" spans="1:13">
      <c r="A49" s="2" t="str">
        <f t="shared" si="5"/>
        <v/>
      </c>
      <c r="B49" s="2">
        <v>48</v>
      </c>
      <c r="C49" s="4"/>
      <c r="D49" s="5">
        <f t="shared" si="1"/>
        <v>0</v>
      </c>
      <c r="E49" s="4"/>
      <c r="F49" s="4"/>
      <c r="G49" s="5"/>
      <c r="H49" s="4"/>
      <c r="I49" s="4"/>
      <c r="J49" s="4"/>
      <c r="K49" s="3">
        <f t="shared" si="6"/>
        <v>0</v>
      </c>
      <c r="L49" s="3">
        <f t="shared" si="7"/>
        <v>0</v>
      </c>
      <c r="M49" s="3">
        <f t="shared" si="8"/>
        <v>0</v>
      </c>
    </row>
    <row r="50" spans="1:13">
      <c r="A50" s="2" t="str">
        <f t="shared" si="5"/>
        <v/>
      </c>
      <c r="B50" s="2">
        <v>49</v>
      </c>
      <c r="C50" s="4"/>
      <c r="D50" s="5">
        <f t="shared" si="1"/>
        <v>0</v>
      </c>
      <c r="E50" s="4"/>
      <c r="F50" s="4"/>
      <c r="G50" s="5"/>
      <c r="H50" s="4"/>
      <c r="I50" s="4"/>
      <c r="J50" s="4"/>
      <c r="K50" s="3">
        <f t="shared" si="6"/>
        <v>0</v>
      </c>
      <c r="L50" s="3">
        <f t="shared" si="7"/>
        <v>0</v>
      </c>
      <c r="M50" s="3">
        <f t="shared" si="8"/>
        <v>0</v>
      </c>
    </row>
    <row r="51" spans="1:13">
      <c r="A51" s="2" t="str">
        <f t="shared" si="5"/>
        <v/>
      </c>
      <c r="B51" s="2">
        <v>50</v>
      </c>
      <c r="C51" s="4"/>
      <c r="D51" s="5">
        <f t="shared" si="1"/>
        <v>0</v>
      </c>
      <c r="E51" s="4"/>
      <c r="F51" s="4"/>
      <c r="G51" s="5"/>
      <c r="H51" s="4"/>
      <c r="I51" s="4"/>
      <c r="J51" s="4"/>
      <c r="K51" s="3">
        <f t="shared" si="6"/>
        <v>0</v>
      </c>
      <c r="L51" s="3">
        <f t="shared" si="7"/>
        <v>0</v>
      </c>
      <c r="M51" s="3">
        <f t="shared" si="8"/>
        <v>0</v>
      </c>
    </row>
    <row r="52" spans="1:13" hidden="1">
      <c r="A52">
        <v>1</v>
      </c>
      <c r="B52">
        <v>2</v>
      </c>
      <c r="C52">
        <v>3</v>
      </c>
      <c r="D52">
        <v>4</v>
      </c>
      <c r="E52">
        <v>5</v>
      </c>
      <c r="F52">
        <v>6</v>
      </c>
      <c r="G52">
        <v>7</v>
      </c>
      <c r="H52">
        <v>8</v>
      </c>
      <c r="I52">
        <v>9</v>
      </c>
      <c r="J52">
        <v>10</v>
      </c>
      <c r="K52">
        <v>11</v>
      </c>
      <c r="L52">
        <v>12</v>
      </c>
      <c r="M52">
        <v>13</v>
      </c>
    </row>
  </sheetData>
  <sheetProtection password="CC59" sheet="1" objects="1" scenarios="1" selectLockedCells="1"/>
  <phoneticPr fontId="2" type="noConversion"/>
  <dataValidations count="1">
    <dataValidation type="list" allowBlank="1" showInputMessage="1" showErrorMessage="1" sqref="I2:I51">
      <formula1>Rank!C56:C58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Rank</vt:lpstr>
      <vt:lpstr>DB</vt:lpstr>
      <vt:lpstr>공속합</vt:lpstr>
      <vt:lpstr>극피</vt:lpstr>
      <vt:lpstr>극확</vt:lpstr>
      <vt:lpstr>주스탯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Kimpro</dc:creator>
  <cp:lastModifiedBy>Kimpro</cp:lastModifiedBy>
  <dcterms:created xsi:type="dcterms:W3CDTF">2012-09-14T00:56:38Z</dcterms:created>
  <dcterms:modified xsi:type="dcterms:W3CDTF">2012-09-14T10:11:13Z</dcterms:modified>
</cp:coreProperties>
</file>